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15" yWindow="1275" windowWidth="11910" windowHeight="5430"/>
  </bookViews>
  <sheets>
    <sheet name="Table 2.2" sheetId="5" r:id="rId1"/>
  </sheets>
  <externalReferences>
    <externalReference r:id="rId2"/>
    <externalReference r:id="rId3"/>
  </externalReferences>
  <definedNames>
    <definedName name="_xlnm._FilterDatabase" localSheetId="0" hidden="1">'Table 2.2'!$A$4:$N$780</definedName>
    <definedName name="_xlnm.Database">#REF!</definedName>
    <definedName name="_xlnm.Print_Area" localSheetId="0">'Table 2.2'!$A$1:$L$25</definedName>
    <definedName name="_xlnm.Print_Titles" localSheetId="0">'Table 2.2'!$1:$4</definedName>
  </definedNames>
  <calcPr calcId="144525"/>
</workbook>
</file>

<file path=xl/calcChain.xml><?xml version="1.0" encoding="utf-8"?>
<calcChain xmlns="http://schemas.openxmlformats.org/spreadsheetml/2006/main">
  <c r="L780" i="5" l="1"/>
  <c r="L779" i="5"/>
  <c r="L778" i="5"/>
  <c r="L777" i="5"/>
  <c r="L776" i="5"/>
  <c r="L775" i="5"/>
  <c r="L774" i="5"/>
  <c r="L773" i="5"/>
  <c r="L772" i="5"/>
  <c r="L771" i="5"/>
  <c r="L770" i="5"/>
  <c r="L769" i="5"/>
  <c r="L768" i="5"/>
  <c r="L767" i="5"/>
  <c r="L766" i="5"/>
  <c r="L765" i="5"/>
  <c r="L764" i="5"/>
  <c r="L763" i="5"/>
  <c r="L762" i="5"/>
  <c r="L761" i="5"/>
  <c r="L760" i="5"/>
  <c r="L759" i="5"/>
  <c r="L758" i="5"/>
  <c r="L757" i="5"/>
  <c r="L756" i="5"/>
  <c r="L755" i="5"/>
  <c r="L754" i="5"/>
  <c r="L753" i="5"/>
  <c r="L752" i="5"/>
  <c r="L751" i="5"/>
  <c r="L750" i="5"/>
  <c r="L749" i="5"/>
  <c r="L748" i="5"/>
  <c r="L747" i="5"/>
  <c r="L746" i="5"/>
  <c r="L745" i="5"/>
  <c r="L744" i="5"/>
  <c r="L743" i="5"/>
  <c r="L742" i="5"/>
  <c r="L741" i="5"/>
  <c r="L740" i="5"/>
  <c r="L739" i="5"/>
  <c r="L738" i="5"/>
  <c r="L737" i="5"/>
  <c r="L736" i="5"/>
  <c r="L735" i="5"/>
  <c r="L734" i="5"/>
  <c r="L733" i="5"/>
  <c r="L732" i="5"/>
  <c r="L731" i="5"/>
  <c r="L730" i="5"/>
  <c r="L729" i="5"/>
  <c r="L728" i="5"/>
  <c r="L727" i="5"/>
  <c r="L726" i="5"/>
  <c r="L725" i="5"/>
  <c r="L724" i="5"/>
  <c r="L723" i="5"/>
  <c r="L722" i="5"/>
  <c r="L721" i="5"/>
  <c r="L720" i="5"/>
  <c r="L719" i="5"/>
  <c r="L718" i="5"/>
  <c r="L717" i="5"/>
  <c r="L716" i="5"/>
  <c r="L715" i="5"/>
  <c r="L714" i="5"/>
  <c r="L713" i="5"/>
  <c r="L712" i="5"/>
  <c r="L711" i="5"/>
  <c r="L710" i="5"/>
  <c r="L709" i="5"/>
  <c r="L708" i="5"/>
  <c r="L707" i="5"/>
  <c r="L706" i="5"/>
  <c r="L705" i="5"/>
  <c r="L704" i="5"/>
  <c r="L703" i="5"/>
  <c r="L702" i="5"/>
  <c r="L701" i="5"/>
  <c r="L700" i="5"/>
  <c r="L699" i="5"/>
  <c r="L698" i="5"/>
  <c r="L697" i="5"/>
  <c r="L696" i="5"/>
  <c r="L695" i="5"/>
  <c r="L694" i="5"/>
  <c r="L693" i="5"/>
  <c r="L692" i="5"/>
  <c r="L691" i="5"/>
  <c r="L690" i="5"/>
  <c r="L689" i="5"/>
  <c r="L688" i="5"/>
  <c r="L687" i="5"/>
  <c r="L686" i="5"/>
  <c r="L685" i="5"/>
  <c r="L684" i="5"/>
  <c r="L683" i="5"/>
  <c r="L682" i="5"/>
  <c r="L681" i="5"/>
  <c r="L680" i="5"/>
  <c r="L679" i="5"/>
  <c r="L678" i="5"/>
  <c r="L677" i="5"/>
  <c r="L676" i="5"/>
  <c r="L675" i="5"/>
  <c r="L674" i="5"/>
  <c r="L673" i="5"/>
  <c r="L672" i="5"/>
  <c r="L671" i="5"/>
  <c r="L670" i="5"/>
  <c r="L669" i="5"/>
  <c r="L668" i="5"/>
  <c r="L667" i="5"/>
  <c r="L666" i="5"/>
  <c r="L665" i="5"/>
  <c r="L664" i="5"/>
  <c r="L663" i="5"/>
  <c r="L662" i="5"/>
  <c r="L661" i="5"/>
  <c r="L660" i="5"/>
  <c r="L659" i="5"/>
  <c r="L658" i="5"/>
  <c r="L657" i="5"/>
  <c r="L656" i="5"/>
  <c r="L655" i="5"/>
  <c r="L654" i="5"/>
  <c r="L653" i="5"/>
  <c r="L652" i="5"/>
  <c r="L651" i="5"/>
  <c r="L650" i="5"/>
  <c r="L649" i="5"/>
  <c r="L648" i="5"/>
  <c r="L647" i="5"/>
  <c r="L646" i="5"/>
  <c r="L645" i="5"/>
  <c r="L644" i="5"/>
  <c r="L643" i="5"/>
  <c r="L642" i="5"/>
  <c r="L641" i="5"/>
  <c r="L640" i="5"/>
  <c r="L639" i="5"/>
  <c r="L638" i="5"/>
  <c r="L637" i="5"/>
  <c r="L636" i="5"/>
  <c r="L635" i="5"/>
  <c r="L634" i="5"/>
  <c r="L633" i="5"/>
  <c r="L632" i="5"/>
  <c r="L631" i="5"/>
  <c r="L630" i="5"/>
  <c r="L629" i="5"/>
  <c r="L628" i="5"/>
  <c r="L627" i="5"/>
  <c r="L626" i="5"/>
  <c r="L625" i="5"/>
  <c r="L624" i="5"/>
  <c r="L623" i="5"/>
  <c r="L622" i="5"/>
  <c r="L621" i="5"/>
  <c r="L620" i="5"/>
  <c r="L615" i="5"/>
  <c r="L614" i="5"/>
  <c r="L613" i="5"/>
  <c r="L612" i="5"/>
  <c r="L611" i="5"/>
  <c r="L610" i="5"/>
  <c r="L609" i="5"/>
  <c r="L608" i="5"/>
  <c r="L607" i="5"/>
  <c r="L606" i="5"/>
  <c r="L605" i="5"/>
  <c r="L604" i="5"/>
  <c r="L603" i="5"/>
  <c r="L602" i="5"/>
  <c r="L601" i="5"/>
  <c r="L600" i="5"/>
  <c r="L599" i="5"/>
  <c r="L598" i="5"/>
  <c r="L597" i="5"/>
  <c r="L596" i="5"/>
  <c r="L595" i="5"/>
  <c r="L594" i="5"/>
  <c r="L593" i="5"/>
  <c r="L592" i="5"/>
  <c r="L591" i="5"/>
  <c r="L590" i="5"/>
  <c r="L589" i="5"/>
  <c r="L588" i="5"/>
  <c r="L587" i="5"/>
  <c r="L586" i="5"/>
  <c r="L585" i="5"/>
  <c r="L584" i="5"/>
  <c r="L583" i="5"/>
  <c r="L582" i="5"/>
  <c r="L581" i="5"/>
  <c r="L580" i="5"/>
  <c r="L579" i="5"/>
  <c r="L578" i="5"/>
  <c r="L577" i="5"/>
  <c r="L576" i="5"/>
  <c r="L575" i="5"/>
  <c r="L574" i="5"/>
  <c r="L573" i="5"/>
  <c r="L572" i="5"/>
  <c r="L571" i="5"/>
  <c r="L570" i="5"/>
  <c r="L569" i="5"/>
  <c r="L568" i="5"/>
  <c r="L567" i="5"/>
  <c r="L566" i="5"/>
  <c r="L565" i="5"/>
  <c r="L564" i="5"/>
  <c r="L563" i="5"/>
  <c r="L562" i="5"/>
  <c r="L561" i="5"/>
  <c r="L560" i="5"/>
  <c r="L559" i="5"/>
  <c r="L558" i="5"/>
  <c r="L557" i="5"/>
  <c r="L556" i="5"/>
  <c r="L555" i="5"/>
  <c r="L554" i="5"/>
  <c r="L553" i="5"/>
  <c r="L552" i="5"/>
  <c r="L551" i="5"/>
  <c r="L550" i="5"/>
  <c r="L549" i="5"/>
  <c r="L548" i="5"/>
  <c r="L547" i="5"/>
  <c r="L546" i="5"/>
  <c r="L545" i="5"/>
  <c r="L544" i="5"/>
  <c r="L543" i="5"/>
  <c r="L542" i="5"/>
  <c r="L541" i="5"/>
  <c r="L540" i="5"/>
  <c r="L539" i="5"/>
  <c r="L538" i="5"/>
  <c r="L537" i="5"/>
  <c r="L536" i="5"/>
  <c r="L535" i="5"/>
  <c r="L534" i="5"/>
  <c r="L533" i="5"/>
  <c r="L532" i="5"/>
  <c r="L531" i="5"/>
  <c r="L530" i="5"/>
  <c r="L529" i="5"/>
  <c r="L528" i="5"/>
  <c r="L527" i="5"/>
  <c r="L526" i="5"/>
  <c r="L525" i="5"/>
  <c r="L524" i="5"/>
  <c r="L523" i="5"/>
  <c r="L486" i="5"/>
  <c r="L485" i="5"/>
  <c r="L484" i="5"/>
  <c r="L483" i="5"/>
  <c r="L482" i="5"/>
  <c r="L481" i="5"/>
  <c r="L480" i="5"/>
  <c r="L479" i="5"/>
  <c r="L478" i="5"/>
  <c r="L477" i="5"/>
  <c r="L476" i="5"/>
  <c r="L475" i="5"/>
  <c r="L474" i="5"/>
  <c r="L473" i="5"/>
  <c r="L472" i="5"/>
  <c r="L471" i="5"/>
  <c r="L470" i="5"/>
  <c r="L469" i="5"/>
  <c r="L468" i="5"/>
  <c r="L467" i="5"/>
  <c r="L466" i="5"/>
  <c r="L465" i="5"/>
  <c r="L464" i="5"/>
  <c r="L463" i="5"/>
  <c r="L462" i="5"/>
  <c r="L461" i="5"/>
  <c r="L460" i="5"/>
  <c r="L459" i="5"/>
  <c r="L458" i="5"/>
  <c r="L457" i="5"/>
  <c r="L456" i="5"/>
  <c r="L455" i="5"/>
  <c r="L454" i="5"/>
  <c r="L453" i="5"/>
  <c r="L452" i="5"/>
  <c r="L451" i="5"/>
  <c r="L450" i="5"/>
  <c r="L449" i="5"/>
  <c r="L448" i="5"/>
  <c r="L447" i="5"/>
  <c r="L446" i="5"/>
  <c r="L445" i="5"/>
  <c r="L444" i="5"/>
  <c r="L443" i="5"/>
  <c r="L442" i="5"/>
  <c r="L441" i="5"/>
  <c r="L440" i="5"/>
  <c r="L439" i="5"/>
  <c r="L438" i="5"/>
  <c r="L437" i="5"/>
  <c r="L436" i="5"/>
  <c r="L435" i="5"/>
  <c r="L434" i="5"/>
  <c r="L433" i="5"/>
  <c r="L432" i="5"/>
  <c r="L431" i="5"/>
  <c r="L430" i="5"/>
  <c r="L429" i="5"/>
  <c r="L428" i="5"/>
  <c r="L427" i="5"/>
  <c r="L426" i="5"/>
  <c r="L425" i="5"/>
  <c r="L424" i="5"/>
  <c r="L423" i="5"/>
  <c r="L422" i="5"/>
  <c r="L421" i="5"/>
  <c r="L420" i="5"/>
  <c r="L419" i="5"/>
  <c r="L418" i="5"/>
  <c r="L417" i="5"/>
  <c r="L416" i="5"/>
  <c r="L415" i="5"/>
  <c r="L414" i="5"/>
  <c r="L413" i="5"/>
  <c r="L412" i="5"/>
  <c r="L411" i="5"/>
  <c r="L410" i="5"/>
  <c r="L409" i="5"/>
  <c r="L408" i="5"/>
  <c r="L407" i="5"/>
  <c r="L406" i="5"/>
  <c r="L405" i="5"/>
  <c r="L404" i="5"/>
  <c r="L403" i="5"/>
  <c r="L402" i="5"/>
  <c r="L401" i="5"/>
  <c r="L400" i="5"/>
  <c r="L399" i="5"/>
  <c r="L398" i="5"/>
  <c r="L397" i="5"/>
  <c r="L396" i="5"/>
  <c r="L395" i="5"/>
  <c r="L394" i="5"/>
  <c r="L393" i="5"/>
  <c r="L392" i="5"/>
  <c r="L391" i="5"/>
  <c r="L390" i="5"/>
  <c r="L389" i="5"/>
  <c r="L388" i="5"/>
  <c r="L387" i="5"/>
  <c r="L386" i="5"/>
  <c r="L385" i="5"/>
  <c r="L384" i="5"/>
  <c r="L383" i="5"/>
  <c r="L382" i="5"/>
  <c r="L381" i="5"/>
  <c r="L380" i="5"/>
  <c r="L379" i="5"/>
  <c r="L378" i="5"/>
  <c r="L377" i="5"/>
  <c r="L376" i="5"/>
  <c r="L375" i="5"/>
  <c r="L374" i="5"/>
  <c r="L373" i="5"/>
  <c r="L372" i="5"/>
  <c r="L371" i="5"/>
  <c r="L370" i="5"/>
  <c r="L369" i="5"/>
  <c r="L368" i="5"/>
  <c r="L367" i="5"/>
  <c r="L366" i="5"/>
  <c r="L365" i="5"/>
  <c r="L364" i="5"/>
  <c r="L363" i="5"/>
  <c r="L362" i="5"/>
  <c r="L361" i="5"/>
  <c r="L360" i="5"/>
  <c r="L359" i="5"/>
  <c r="L358" i="5"/>
  <c r="L357" i="5"/>
  <c r="L356" i="5"/>
  <c r="L355" i="5"/>
  <c r="L354" i="5"/>
  <c r="L353" i="5"/>
  <c r="L352" i="5"/>
  <c r="L351" i="5"/>
  <c r="L350" i="5"/>
  <c r="L349" i="5"/>
  <c r="L348" i="5"/>
  <c r="L347" i="5"/>
  <c r="L346" i="5"/>
  <c r="L345" i="5"/>
  <c r="L344" i="5"/>
  <c r="L343" i="5"/>
  <c r="L342" i="5"/>
  <c r="L341" i="5"/>
  <c r="L340" i="5"/>
  <c r="L339" i="5"/>
  <c r="L338" i="5"/>
  <c r="L337" i="5"/>
  <c r="L336" i="5"/>
  <c r="L335" i="5"/>
  <c r="L334" i="5"/>
  <c r="L333" i="5"/>
  <c r="L332" i="5"/>
  <c r="L331" i="5"/>
  <c r="L330" i="5"/>
  <c r="L329" i="5"/>
  <c r="L328" i="5"/>
  <c r="L327" i="5"/>
  <c r="L326" i="5"/>
  <c r="L325" i="5"/>
  <c r="L315" i="5"/>
  <c r="L314" i="5"/>
  <c r="L313" i="5"/>
  <c r="L312" i="5"/>
  <c r="L311" i="5"/>
  <c r="L310" i="5"/>
  <c r="L309" i="5"/>
  <c r="L308" i="5"/>
  <c r="L307" i="5"/>
  <c r="L306" i="5"/>
  <c r="L305" i="5"/>
  <c r="L304" i="5"/>
  <c r="L303" i="5"/>
  <c r="L302" i="5"/>
  <c r="L301" i="5"/>
  <c r="L300" i="5"/>
  <c r="L299" i="5"/>
  <c r="L298" i="5"/>
  <c r="L297" i="5"/>
  <c r="L296" i="5"/>
  <c r="L295" i="5"/>
  <c r="L294" i="5"/>
  <c r="L293" i="5"/>
  <c r="L292" i="5"/>
  <c r="L291" i="5"/>
  <c r="L290" i="5"/>
  <c r="L289" i="5"/>
  <c r="L288" i="5"/>
  <c r="L287" i="5"/>
  <c r="L286" i="5"/>
  <c r="L285" i="5"/>
  <c r="L284" i="5"/>
  <c r="L283" i="5"/>
  <c r="L282" i="5"/>
  <c r="L281" i="5"/>
  <c r="L280" i="5"/>
  <c r="L279" i="5"/>
  <c r="L278" i="5"/>
  <c r="L277" i="5"/>
  <c r="L276" i="5"/>
  <c r="L275" i="5"/>
  <c r="L274" i="5"/>
  <c r="L273" i="5"/>
  <c r="L272" i="5"/>
  <c r="L271" i="5"/>
  <c r="L270" i="5"/>
  <c r="L269" i="5"/>
  <c r="L268" i="5"/>
  <c r="L267" i="5"/>
  <c r="L266" i="5"/>
  <c r="L265" i="5"/>
  <c r="L264" i="5"/>
  <c r="L263" i="5"/>
  <c r="L262" i="5"/>
  <c r="L261" i="5"/>
  <c r="L259" i="5"/>
  <c r="L258" i="5"/>
  <c r="L257" i="5"/>
  <c r="L256" i="5"/>
  <c r="L255" i="5"/>
  <c r="L254" i="5"/>
  <c r="L253" i="5"/>
  <c r="L252" i="5"/>
  <c r="L251" i="5"/>
  <c r="L250" i="5"/>
  <c r="L249" i="5"/>
  <c r="L248" i="5"/>
  <c r="L247" i="5"/>
  <c r="L246" i="5"/>
  <c r="L245" i="5"/>
  <c r="L244" i="5"/>
  <c r="L243" i="5"/>
  <c r="L242" i="5"/>
  <c r="L241" i="5"/>
  <c r="L240" i="5"/>
  <c r="L239" i="5"/>
  <c r="L238" i="5"/>
  <c r="L237" i="5"/>
  <c r="L236" i="5"/>
  <c r="L235" i="5"/>
  <c r="L234" i="5"/>
  <c r="L233" i="5"/>
  <c r="L232" i="5"/>
  <c r="L231" i="5"/>
  <c r="L230" i="5"/>
  <c r="L229" i="5"/>
  <c r="L228" i="5"/>
  <c r="L227" i="5"/>
  <c r="L226" i="5"/>
  <c r="L225" i="5"/>
  <c r="L224" i="5"/>
  <c r="L223" i="5"/>
  <c r="L222" i="5"/>
  <c r="L221" i="5"/>
  <c r="L219" i="5"/>
  <c r="L218" i="5"/>
  <c r="L217" i="5"/>
  <c r="L216" i="5"/>
  <c r="L215" i="5"/>
  <c r="L214" i="5"/>
  <c r="L213" i="5"/>
  <c r="L212" i="5"/>
  <c r="L211" i="5"/>
  <c r="L210" i="5"/>
  <c r="L209" i="5"/>
  <c r="L208" i="5"/>
  <c r="L207" i="5"/>
  <c r="L206" i="5"/>
  <c r="L205" i="5"/>
  <c r="L204" i="5"/>
  <c r="L203" i="5"/>
  <c r="L202" i="5"/>
  <c r="L201" i="5"/>
  <c r="L200" i="5"/>
  <c r="L199" i="5"/>
  <c r="L198" i="5"/>
  <c r="L197" i="5"/>
  <c r="L196" i="5"/>
  <c r="L195" i="5"/>
  <c r="L194" i="5"/>
  <c r="L193" i="5"/>
  <c r="L192" i="5"/>
  <c r="L191" i="5"/>
  <c r="L190" i="5"/>
  <c r="L189" i="5"/>
  <c r="L188" i="5"/>
  <c r="L187" i="5"/>
  <c r="L186" i="5"/>
  <c r="L185" i="5"/>
  <c r="L184" i="5"/>
  <c r="L183" i="5"/>
  <c r="L182" i="5"/>
  <c r="L181" i="5"/>
  <c r="L180" i="5"/>
  <c r="L179" i="5"/>
  <c r="L178" i="5"/>
  <c r="L177" i="5"/>
  <c r="L176" i="5"/>
  <c r="L175" i="5"/>
  <c r="L174" i="5"/>
  <c r="L173" i="5"/>
  <c r="L172" i="5"/>
  <c r="L171" i="5"/>
  <c r="L170" i="5"/>
  <c r="L169" i="5"/>
  <c r="L168" i="5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K347" i="5" l="1"/>
  <c r="K634" i="5"/>
  <c r="K633" i="5"/>
  <c r="K632" i="5"/>
  <c r="K631" i="5"/>
  <c r="K630" i="5"/>
  <c r="K629" i="5"/>
  <c r="K628" i="5"/>
  <c r="K627" i="5"/>
  <c r="K626" i="5"/>
  <c r="K625" i="5"/>
  <c r="K624" i="5"/>
  <c r="K623" i="5"/>
  <c r="K622" i="5"/>
  <c r="K769" i="5"/>
  <c r="K768" i="5"/>
  <c r="K767" i="5"/>
  <c r="K766" i="5"/>
  <c r="K765" i="5"/>
  <c r="K764" i="5"/>
  <c r="K763" i="5"/>
  <c r="K660" i="5"/>
  <c r="K645" i="5"/>
  <c r="K581" i="5"/>
  <c r="K576" i="5"/>
  <c r="K574" i="5"/>
  <c r="K479" i="5"/>
  <c r="K357" i="5"/>
  <c r="K356" i="5"/>
  <c r="K288" i="5"/>
  <c r="K287" i="5"/>
  <c r="K286" i="5"/>
  <c r="K285" i="5"/>
  <c r="K269" i="5"/>
  <c r="K268" i="5"/>
  <c r="K178" i="5"/>
  <c r="K144" i="5"/>
  <c r="K131" i="5"/>
  <c r="K113" i="5"/>
  <c r="K70" i="5"/>
  <c r="K60" i="5"/>
  <c r="K67" i="5"/>
  <c r="K619" i="5"/>
  <c r="K618" i="5"/>
  <c r="K482" i="5"/>
  <c r="K416" i="5"/>
  <c r="K391" i="5"/>
  <c r="K390" i="5"/>
  <c r="K358" i="5"/>
  <c r="K340" i="5"/>
  <c r="K200" i="5"/>
  <c r="K66" i="5"/>
  <c r="K737" i="5" l="1"/>
  <c r="K736" i="5"/>
  <c r="K735" i="5"/>
  <c r="K734" i="5"/>
  <c r="K733" i="5"/>
  <c r="K732" i="5"/>
  <c r="K731" i="5"/>
  <c r="K730" i="5"/>
  <c r="K729" i="5"/>
  <c r="K728" i="5"/>
  <c r="K727" i="5"/>
  <c r="K726" i="5"/>
  <c r="K725" i="5"/>
  <c r="K724" i="5"/>
  <c r="K723" i="5"/>
  <c r="K722" i="5"/>
  <c r="K721" i="5"/>
  <c r="K720" i="5"/>
  <c r="K719" i="5"/>
  <c r="K718" i="5"/>
  <c r="K717" i="5"/>
  <c r="K716" i="5"/>
  <c r="K715" i="5"/>
  <c r="K714" i="5"/>
  <c r="K713" i="5"/>
  <c r="K712" i="5"/>
  <c r="K711" i="5"/>
  <c r="K710" i="5"/>
  <c r="K709" i="5"/>
  <c r="K708" i="5"/>
  <c r="K707" i="5"/>
  <c r="K706" i="5"/>
  <c r="K705" i="5"/>
  <c r="K704" i="5"/>
  <c r="K703" i="5"/>
  <c r="K702" i="5"/>
  <c r="K701" i="5"/>
  <c r="K700" i="5"/>
  <c r="K699" i="5"/>
  <c r="K698" i="5"/>
  <c r="K697" i="5"/>
  <c r="K696" i="5"/>
  <c r="K695" i="5"/>
  <c r="K694" i="5"/>
  <c r="K693" i="5"/>
  <c r="K692" i="5"/>
  <c r="K691" i="5"/>
  <c r="K690" i="5"/>
  <c r="K689" i="5"/>
  <c r="K688" i="5"/>
  <c r="K687" i="5"/>
  <c r="K686" i="5"/>
  <c r="K685" i="5"/>
  <c r="K684" i="5"/>
  <c r="K683" i="5"/>
  <c r="K682" i="5"/>
  <c r="K681" i="5"/>
  <c r="K680" i="5"/>
  <c r="K679" i="5"/>
  <c r="K678" i="5"/>
  <c r="K677" i="5"/>
  <c r="K676" i="5"/>
  <c r="K675" i="5"/>
  <c r="K674" i="5"/>
  <c r="K673" i="5"/>
  <c r="K672" i="5"/>
  <c r="K671" i="5"/>
  <c r="K670" i="5"/>
  <c r="K669" i="5"/>
  <c r="K668" i="5"/>
  <c r="K667" i="5"/>
  <c r="K666" i="5"/>
  <c r="K665" i="5"/>
  <c r="K664" i="5"/>
  <c r="K663" i="5"/>
  <c r="K588" i="5"/>
  <c r="K587" i="5"/>
  <c r="K586" i="5"/>
  <c r="K585" i="5"/>
  <c r="K584" i="5"/>
  <c r="K583" i="5"/>
  <c r="K571" i="5"/>
  <c r="K570" i="5"/>
  <c r="K569" i="5"/>
  <c r="K568" i="5"/>
  <c r="K567" i="5"/>
  <c r="K566" i="5"/>
  <c r="K289" i="5"/>
  <c r="K279" i="5"/>
  <c r="K278" i="5"/>
  <c r="K223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136" i="5"/>
  <c r="K135" i="5"/>
  <c r="K134" i="5"/>
  <c r="K133" i="5"/>
  <c r="K132" i="5"/>
  <c r="K662" i="5"/>
  <c r="K661" i="5"/>
  <c r="K591" i="5"/>
  <c r="K590" i="5"/>
  <c r="K589" i="5"/>
  <c r="K478" i="5"/>
  <c r="K422" i="5"/>
  <c r="K421" i="5"/>
  <c r="K415" i="5"/>
  <c r="K414" i="5"/>
  <c r="K413" i="5"/>
  <c r="K412" i="5"/>
  <c r="K411" i="5"/>
  <c r="K410" i="5"/>
  <c r="K379" i="5"/>
  <c r="K378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63" i="5"/>
  <c r="K362" i="5"/>
  <c r="K361" i="5"/>
  <c r="K360" i="5"/>
  <c r="K359" i="5"/>
  <c r="K348" i="5"/>
  <c r="K344" i="5"/>
  <c r="K343" i="5"/>
  <c r="K342" i="5"/>
  <c r="K270" i="5"/>
  <c r="K260" i="5"/>
  <c r="K149" i="5"/>
  <c r="K148" i="5"/>
  <c r="K147" i="5"/>
  <c r="K137" i="5"/>
  <c r="K125" i="5"/>
  <c r="K124" i="5"/>
  <c r="K123" i="5"/>
  <c r="K115" i="5"/>
  <c r="K114" i="5"/>
  <c r="K87" i="5"/>
  <c r="K86" i="5"/>
  <c r="K62" i="5"/>
  <c r="K771" i="5"/>
  <c r="K770" i="5"/>
  <c r="K762" i="5"/>
  <c r="K761" i="5"/>
  <c r="K760" i="5"/>
  <c r="K759" i="5"/>
  <c r="K758" i="5"/>
  <c r="K757" i="5"/>
  <c r="K756" i="5"/>
  <c r="K755" i="5"/>
  <c r="K754" i="5"/>
  <c r="K753" i="5"/>
  <c r="K752" i="5"/>
  <c r="K751" i="5"/>
  <c r="K750" i="5"/>
  <c r="K749" i="5"/>
  <c r="K748" i="5"/>
  <c r="K747" i="5"/>
  <c r="K746" i="5"/>
  <c r="K745" i="5"/>
  <c r="K744" i="5"/>
  <c r="K743" i="5"/>
  <c r="K742" i="5"/>
  <c r="K741" i="5"/>
  <c r="K740" i="5"/>
  <c r="K739" i="5"/>
  <c r="K738" i="5"/>
  <c r="K659" i="5"/>
  <c r="K658" i="5"/>
  <c r="K657" i="5"/>
  <c r="K656" i="5"/>
  <c r="K655" i="5"/>
  <c r="K654" i="5"/>
  <c r="K653" i="5"/>
  <c r="K652" i="5"/>
  <c r="K651" i="5"/>
  <c r="K650" i="5"/>
  <c r="K649" i="5"/>
  <c r="K648" i="5"/>
  <c r="K620" i="5"/>
  <c r="K610" i="5"/>
  <c r="K600" i="5"/>
  <c r="K575" i="5"/>
  <c r="K475" i="5"/>
  <c r="K474" i="5"/>
  <c r="K473" i="5"/>
  <c r="K472" i="5"/>
  <c r="K471" i="5"/>
  <c r="K470" i="5"/>
  <c r="K469" i="5"/>
  <c r="K468" i="5"/>
  <c r="K467" i="5"/>
  <c r="K466" i="5"/>
  <c r="K465" i="5"/>
  <c r="K464" i="5"/>
  <c r="K463" i="5"/>
  <c r="K462" i="5"/>
  <c r="K461" i="5"/>
  <c r="K460" i="5"/>
  <c r="K459" i="5"/>
  <c r="K458" i="5"/>
  <c r="K457" i="5"/>
  <c r="K456" i="5"/>
  <c r="K455" i="5"/>
  <c r="K454" i="5"/>
  <c r="K453" i="5"/>
  <c r="K452" i="5"/>
  <c r="K451" i="5"/>
  <c r="K450" i="5"/>
  <c r="K449" i="5"/>
  <c r="K448" i="5"/>
  <c r="K447" i="5"/>
  <c r="K446" i="5"/>
  <c r="K445" i="5"/>
  <c r="K444" i="5"/>
  <c r="K443" i="5"/>
  <c r="K442" i="5"/>
  <c r="K441" i="5"/>
  <c r="K440" i="5"/>
  <c r="K439" i="5"/>
  <c r="K438" i="5"/>
  <c r="K437" i="5"/>
  <c r="K436" i="5"/>
  <c r="K435" i="5"/>
  <c r="K434" i="5"/>
  <c r="K433" i="5"/>
  <c r="K432" i="5"/>
  <c r="K431" i="5"/>
  <c r="K430" i="5"/>
  <c r="K429" i="5"/>
  <c r="K428" i="5"/>
  <c r="K427" i="5"/>
  <c r="K426" i="5"/>
  <c r="K425" i="5"/>
  <c r="K424" i="5"/>
  <c r="K423" i="5"/>
  <c r="K384" i="5"/>
  <c r="K383" i="5"/>
  <c r="K381" i="5"/>
  <c r="K355" i="5"/>
  <c r="K345" i="5"/>
  <c r="K284" i="5"/>
  <c r="K283" i="5"/>
  <c r="K282" i="5"/>
  <c r="K281" i="5"/>
  <c r="K280" i="5"/>
  <c r="K261" i="5"/>
  <c r="K224" i="5"/>
  <c r="K216" i="5"/>
  <c r="K184" i="5"/>
  <c r="K90" i="5"/>
  <c r="K61" i="5"/>
  <c r="K776" i="5"/>
  <c r="K775" i="5"/>
  <c r="K774" i="5"/>
  <c r="K773" i="5"/>
  <c r="K609" i="5"/>
  <c r="K608" i="5"/>
  <c r="K607" i="5"/>
  <c r="K606" i="5"/>
  <c r="K582" i="5"/>
  <c r="K580" i="5"/>
  <c r="K579" i="5"/>
  <c r="K572" i="5"/>
  <c r="K547" i="5"/>
  <c r="K546" i="5"/>
  <c r="K545" i="5"/>
  <c r="K544" i="5"/>
  <c r="K543" i="5"/>
  <c r="K542" i="5"/>
  <c r="K541" i="5"/>
  <c r="K540" i="5"/>
  <c r="K539" i="5"/>
  <c r="K538" i="5"/>
  <c r="K537" i="5"/>
  <c r="K536" i="5"/>
  <c r="K535" i="5"/>
  <c r="K534" i="5"/>
  <c r="K533" i="5"/>
  <c r="K532" i="5"/>
  <c r="K531" i="5"/>
  <c r="K530" i="5"/>
  <c r="K529" i="5"/>
  <c r="K528" i="5"/>
  <c r="K527" i="5"/>
  <c r="K526" i="5"/>
  <c r="K525" i="5"/>
  <c r="K524" i="5"/>
  <c r="K523" i="5"/>
  <c r="K484" i="5"/>
  <c r="K483" i="5"/>
  <c r="K481" i="5"/>
  <c r="K480" i="5"/>
  <c r="K387" i="5"/>
  <c r="K354" i="5"/>
  <c r="K341" i="5"/>
  <c r="K334" i="5"/>
  <c r="K324" i="5"/>
  <c r="K323" i="5"/>
  <c r="K322" i="5"/>
  <c r="K321" i="5"/>
  <c r="K320" i="5"/>
  <c r="K319" i="5"/>
  <c r="K318" i="5"/>
  <c r="K317" i="5"/>
  <c r="K316" i="5"/>
  <c r="K290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20" i="5"/>
  <c r="K203" i="5"/>
  <c r="K202" i="5"/>
  <c r="K201" i="5"/>
  <c r="K183" i="5"/>
  <c r="K182" i="5"/>
  <c r="K181" i="5"/>
  <c r="K180" i="5"/>
  <c r="K179" i="5"/>
  <c r="K146" i="5"/>
  <c r="K145" i="5"/>
  <c r="K128" i="5"/>
  <c r="K127" i="5"/>
  <c r="K126" i="5"/>
  <c r="K89" i="5"/>
  <c r="K88" i="5"/>
  <c r="K85" i="5"/>
  <c r="K84" i="5"/>
  <c r="K79" i="5"/>
  <c r="K51" i="5"/>
  <c r="K50" i="5"/>
  <c r="K780" i="5"/>
  <c r="K779" i="5"/>
  <c r="K778" i="5"/>
  <c r="K777" i="5"/>
  <c r="K772" i="5"/>
  <c r="K647" i="5"/>
  <c r="K646" i="5"/>
  <c r="K644" i="5"/>
  <c r="K643" i="5"/>
  <c r="K642" i="5"/>
  <c r="K641" i="5"/>
  <c r="K640" i="5"/>
  <c r="K639" i="5"/>
  <c r="K638" i="5"/>
  <c r="K637" i="5"/>
  <c r="K636" i="5"/>
  <c r="K635" i="5"/>
  <c r="K621" i="5"/>
  <c r="K617" i="5"/>
  <c r="K616" i="5"/>
  <c r="K615" i="5"/>
  <c r="K614" i="5"/>
  <c r="K613" i="5"/>
  <c r="K612" i="5"/>
  <c r="K611" i="5"/>
  <c r="K605" i="5"/>
  <c r="K604" i="5"/>
  <c r="K603" i="5"/>
  <c r="K602" i="5"/>
  <c r="K601" i="5"/>
  <c r="K599" i="5"/>
  <c r="K598" i="5"/>
  <c r="K597" i="5"/>
  <c r="K596" i="5"/>
  <c r="K595" i="5"/>
  <c r="K594" i="5"/>
  <c r="K593" i="5"/>
  <c r="K592" i="5"/>
  <c r="K578" i="5"/>
  <c r="K577" i="5"/>
  <c r="K573" i="5"/>
  <c r="K565" i="5"/>
  <c r="K564" i="5"/>
  <c r="K563" i="5"/>
  <c r="K562" i="5"/>
  <c r="K561" i="5"/>
  <c r="K560" i="5"/>
  <c r="K559" i="5"/>
  <c r="K558" i="5"/>
  <c r="K557" i="5"/>
  <c r="K556" i="5"/>
  <c r="K555" i="5"/>
  <c r="K554" i="5"/>
  <c r="K553" i="5"/>
  <c r="K552" i="5"/>
  <c r="K551" i="5"/>
  <c r="K550" i="5"/>
  <c r="K549" i="5"/>
  <c r="K548" i="5"/>
  <c r="K522" i="5"/>
  <c r="K521" i="5"/>
  <c r="K520" i="5"/>
  <c r="K519" i="5"/>
  <c r="K518" i="5"/>
  <c r="K517" i="5"/>
  <c r="K516" i="5"/>
  <c r="K515" i="5"/>
  <c r="K514" i="5"/>
  <c r="K513" i="5"/>
  <c r="K512" i="5"/>
  <c r="K511" i="5"/>
  <c r="K510" i="5"/>
  <c r="K509" i="5"/>
  <c r="K508" i="5"/>
  <c r="K507" i="5"/>
  <c r="K506" i="5"/>
  <c r="K505" i="5"/>
  <c r="K504" i="5"/>
  <c r="K503" i="5"/>
  <c r="K502" i="5"/>
  <c r="K501" i="5"/>
  <c r="K500" i="5"/>
  <c r="K499" i="5"/>
  <c r="K498" i="5"/>
  <c r="K497" i="5"/>
  <c r="K496" i="5"/>
  <c r="K495" i="5"/>
  <c r="K494" i="5"/>
  <c r="K493" i="5"/>
  <c r="K492" i="5"/>
  <c r="K491" i="5"/>
  <c r="K490" i="5"/>
  <c r="K489" i="5"/>
  <c r="K488" i="5"/>
  <c r="K487" i="5"/>
  <c r="K486" i="5"/>
  <c r="K485" i="5"/>
  <c r="K477" i="5"/>
  <c r="K476" i="5"/>
  <c r="K420" i="5"/>
  <c r="K419" i="5"/>
  <c r="K418" i="5"/>
  <c r="K417" i="5"/>
  <c r="K409" i="5"/>
  <c r="K408" i="5"/>
  <c r="K407" i="5"/>
  <c r="K406" i="5"/>
  <c r="K405" i="5"/>
  <c r="K404" i="5"/>
  <c r="K403" i="5"/>
  <c r="K402" i="5"/>
  <c r="K401" i="5"/>
  <c r="K400" i="5"/>
  <c r="K399" i="5"/>
  <c r="K398" i="5"/>
  <c r="K397" i="5"/>
  <c r="K396" i="5"/>
  <c r="K395" i="5"/>
  <c r="K394" i="5"/>
  <c r="K393" i="5"/>
  <c r="K392" i="5"/>
  <c r="K389" i="5"/>
  <c r="K388" i="5"/>
  <c r="K386" i="5"/>
  <c r="K385" i="5"/>
  <c r="K382" i="5"/>
  <c r="K380" i="5"/>
  <c r="K353" i="5"/>
  <c r="K352" i="5"/>
  <c r="K351" i="5"/>
  <c r="K350" i="5"/>
  <c r="K349" i="5"/>
  <c r="K346" i="5"/>
  <c r="K339" i="5"/>
  <c r="K338" i="5"/>
  <c r="K337" i="5"/>
  <c r="K336" i="5"/>
  <c r="K335" i="5"/>
  <c r="K333" i="5"/>
  <c r="K332" i="5"/>
  <c r="K331" i="5"/>
  <c r="K330" i="5"/>
  <c r="K329" i="5"/>
  <c r="K328" i="5"/>
  <c r="K327" i="5"/>
  <c r="K326" i="5"/>
  <c r="K325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77" i="5"/>
  <c r="K276" i="5"/>
  <c r="K275" i="5"/>
  <c r="K274" i="5"/>
  <c r="K273" i="5"/>
  <c r="K272" i="5"/>
  <c r="K271" i="5"/>
  <c r="K267" i="5"/>
  <c r="K266" i="5"/>
  <c r="K265" i="5"/>
  <c r="K264" i="5"/>
  <c r="K263" i="5"/>
  <c r="K262" i="5"/>
  <c r="K259" i="5"/>
  <c r="K258" i="5"/>
  <c r="K257" i="5"/>
  <c r="K256" i="5"/>
  <c r="K255" i="5"/>
  <c r="K254" i="5"/>
  <c r="K253" i="5"/>
  <c r="K232" i="5"/>
  <c r="K231" i="5"/>
  <c r="K230" i="5"/>
  <c r="K229" i="5"/>
  <c r="K228" i="5"/>
  <c r="K227" i="5"/>
  <c r="K226" i="5"/>
  <c r="K225" i="5"/>
  <c r="K222" i="5"/>
  <c r="K221" i="5"/>
  <c r="K219" i="5"/>
  <c r="K218" i="5"/>
  <c r="K217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3" i="5"/>
  <c r="K142" i="5"/>
  <c r="K141" i="5"/>
  <c r="K140" i="5"/>
  <c r="K139" i="5"/>
  <c r="K138" i="5"/>
  <c r="K130" i="5"/>
  <c r="K129" i="5"/>
  <c r="K122" i="5"/>
  <c r="K121" i="5"/>
  <c r="K120" i="5"/>
  <c r="K119" i="5"/>
  <c r="K118" i="5"/>
  <c r="K117" i="5"/>
  <c r="K116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83" i="5"/>
  <c r="K82" i="5"/>
  <c r="K81" i="5"/>
  <c r="K80" i="5"/>
  <c r="K78" i="5"/>
  <c r="K77" i="5"/>
  <c r="K76" i="5"/>
  <c r="K75" i="5"/>
  <c r="K74" i="5"/>
  <c r="K73" i="5"/>
  <c r="K72" i="5"/>
  <c r="K71" i="5"/>
  <c r="K69" i="5"/>
  <c r="K68" i="5"/>
  <c r="K65" i="5"/>
  <c r="K64" i="5"/>
  <c r="K63" i="5"/>
  <c r="K59" i="5"/>
  <c r="K58" i="5"/>
  <c r="K57" i="5"/>
  <c r="K56" i="5"/>
  <c r="K55" i="5"/>
  <c r="K54" i="5"/>
  <c r="K53" i="5"/>
  <c r="K52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B6" i="5" l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M23" i="5"/>
  <c r="M22" i="5"/>
  <c r="M21" i="5"/>
  <c r="M20" i="5"/>
  <c r="M19" i="5"/>
  <c r="M17" i="5"/>
  <c r="M16" i="5"/>
  <c r="M15" i="5"/>
  <c r="M13" i="5"/>
  <c r="M12" i="5"/>
  <c r="M10" i="5"/>
  <c r="M9" i="5"/>
  <c r="M8" i="5"/>
  <c r="M7" i="5"/>
  <c r="M6" i="5"/>
  <c r="B50" i="5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754" i="5" s="1"/>
  <c r="B755" i="5" s="1"/>
  <c r="B756" i="5" s="1"/>
  <c r="B757" i="5" s="1"/>
  <c r="B758" i="5" s="1"/>
  <c r="B759" i="5" s="1"/>
  <c r="B760" i="5" s="1"/>
  <c r="B761" i="5" s="1"/>
  <c r="B762" i="5" s="1"/>
  <c r="B763" i="5" s="1"/>
  <c r="B764" i="5" s="1"/>
  <c r="B765" i="5" s="1"/>
  <c r="B766" i="5" s="1"/>
  <c r="B767" i="5" s="1"/>
  <c r="B768" i="5" s="1"/>
  <c r="B769" i="5" s="1"/>
  <c r="B770" i="5" s="1"/>
  <c r="B771" i="5" s="1"/>
  <c r="B772" i="5" s="1"/>
  <c r="B773" i="5" s="1"/>
  <c r="B774" i="5" s="1"/>
  <c r="B775" i="5" s="1"/>
  <c r="B776" i="5" s="1"/>
  <c r="B777" i="5" s="1"/>
  <c r="B778" i="5" s="1"/>
  <c r="B779" i="5" s="1"/>
  <c r="B780" i="5" s="1"/>
</calcChain>
</file>

<file path=xl/sharedStrings.xml><?xml version="1.0" encoding="utf-8"?>
<sst xmlns="http://schemas.openxmlformats.org/spreadsheetml/2006/main" count="3963" uniqueCount="1292">
  <si>
    <t>CODE</t>
  </si>
  <si>
    <t>NAME</t>
  </si>
  <si>
    <t>TRIP TIME (MINUTES)</t>
  </si>
  <si>
    <t>ROUTE</t>
  </si>
  <si>
    <t>VIA</t>
  </si>
  <si>
    <t>ROUTE CODE</t>
  </si>
  <si>
    <t>DESTINATION RANK/TERMINUS</t>
  </si>
  <si>
    <t>ORIGIN RANK/TERMINUS</t>
  </si>
  <si>
    <t>MODE</t>
  </si>
  <si>
    <t>No.</t>
  </si>
  <si>
    <t>DISTANCE</t>
  </si>
  <si>
    <t>(KM)</t>
  </si>
  <si>
    <t>Table 2-2: Bus Routes as Identified by Facility (All Day)</t>
  </si>
  <si>
    <t>Ballito-Mhlanga</t>
  </si>
  <si>
    <t>Buffersdraai</t>
  </si>
  <si>
    <t>Ekukhanyeni</t>
  </si>
  <si>
    <t>Emzinyathi</t>
  </si>
  <si>
    <t>Kwasonkombo</t>
  </si>
  <si>
    <t>Mahlabatini-Umdloti</t>
  </si>
  <si>
    <t>Manzaduma</t>
  </si>
  <si>
    <t>Mhlanga Via Mount Edge</t>
  </si>
  <si>
    <t>Mission Land</t>
  </si>
  <si>
    <t>Mjoji</t>
  </si>
  <si>
    <t>Mountview</t>
  </si>
  <si>
    <t>Mt Edgecombe</t>
  </si>
  <si>
    <t>Nkangala</t>
  </si>
  <si>
    <t>Ntaphuka</t>
  </si>
  <si>
    <t>Oaklands-Redcliffe</t>
  </si>
  <si>
    <t>Old Phase</t>
  </si>
  <si>
    <t>Old Phase and New Phase</t>
  </si>
  <si>
    <t>Redcliffe</t>
  </si>
  <si>
    <t>Sibaya &amp; Umhlanga/Gateway/Mount Edgecombe</t>
  </si>
  <si>
    <t>Tongaat</t>
  </si>
  <si>
    <t>Tongaat Circle</t>
  </si>
  <si>
    <t>Umdloti-Mhlabatini</t>
  </si>
  <si>
    <t>Umhlanga /Gateway/Mount Edgecombe</t>
  </si>
  <si>
    <t>Zwelisha</t>
  </si>
  <si>
    <t>Verulam</t>
  </si>
  <si>
    <t>Amatikwe Ext</t>
  </si>
  <si>
    <t>Inanda Police Station</t>
  </si>
  <si>
    <t>Amaoti</t>
  </si>
  <si>
    <t>Amatikwe</t>
  </si>
  <si>
    <t>Amaotana</t>
  </si>
  <si>
    <t>Mpumalanga Unit 1</t>
  </si>
  <si>
    <t>Mpumalanga Unit 4</t>
  </si>
  <si>
    <t>Bredasfontein</t>
  </si>
  <si>
    <t>SA Abattoir</t>
  </si>
  <si>
    <t>Hopewell</t>
  </si>
  <si>
    <t>Mbeje Store</t>
  </si>
  <si>
    <t>Shezi Store</t>
  </si>
  <si>
    <t>Umgeni Drift</t>
  </si>
  <si>
    <t>Ngoza</t>
  </si>
  <si>
    <t>Gawula Store</t>
  </si>
  <si>
    <t>Ntabende</t>
  </si>
  <si>
    <t>Ndwedwe Court</t>
  </si>
  <si>
    <t>Umlaas (Desai Store)</t>
  </si>
  <si>
    <t>Intake</t>
  </si>
  <si>
    <t>Demat (Motala Store)</t>
  </si>
  <si>
    <t>Klaarwater</t>
  </si>
  <si>
    <t>Marrianhill Station</t>
  </si>
  <si>
    <t>St. Mary's Hospital</t>
  </si>
  <si>
    <t>Cuthswayo's Kraal</t>
  </si>
  <si>
    <t>Mariannhill</t>
  </si>
  <si>
    <t>St. Wendolin</t>
  </si>
  <si>
    <t>Kwa Ndengezi</t>
  </si>
  <si>
    <t>Durban (Victoria Street Bus Rank)</t>
  </si>
  <si>
    <t>Botha's Hill</t>
  </si>
  <si>
    <t>Pinetown (Hill Street)</t>
  </si>
  <si>
    <t>Kwa Dabeka</t>
  </si>
  <si>
    <t>Savana Park</t>
  </si>
  <si>
    <t>Shallcross</t>
  </si>
  <si>
    <t>Indunduma</t>
  </si>
  <si>
    <t>Fannin</t>
  </si>
  <si>
    <t>U.D.W</t>
  </si>
  <si>
    <t>Durban</t>
  </si>
  <si>
    <t>Jacobs</t>
  </si>
  <si>
    <t>Isipingo</t>
  </si>
  <si>
    <t>Prospecton</t>
  </si>
  <si>
    <t>Madundube</t>
  </si>
  <si>
    <t>Fakazi</t>
  </si>
  <si>
    <t>Nkomokazi</t>
  </si>
  <si>
    <t>Malakazi</t>
  </si>
  <si>
    <t>Lotus Park</t>
  </si>
  <si>
    <t>Kingsway</t>
  </si>
  <si>
    <t>Isipingo Beach</t>
  </si>
  <si>
    <t>Clairwood</t>
  </si>
  <si>
    <t>Jeffels Rd</t>
  </si>
  <si>
    <t>Jacobs (Clairwood Hospital)</t>
  </si>
  <si>
    <t>Berea Rd</t>
  </si>
  <si>
    <t>Morningside</t>
  </si>
  <si>
    <t>Umhlanga Rocks</t>
  </si>
  <si>
    <t>Avoca</t>
  </si>
  <si>
    <t>Durban Station</t>
  </si>
  <si>
    <t>King Edward Hospital</t>
  </si>
  <si>
    <t>Bayhead</t>
  </si>
  <si>
    <t>Hammersdale</t>
  </si>
  <si>
    <t>Camperdown</t>
  </si>
  <si>
    <t>Cato Ridge</t>
  </si>
  <si>
    <t>United Plywood Factory</t>
  </si>
  <si>
    <t>New Germany</t>
  </si>
  <si>
    <t>Westmead</t>
  </si>
  <si>
    <t>Pietermaritzburg (East Street Terminus)</t>
  </si>
  <si>
    <t>Leicester Road</t>
  </si>
  <si>
    <t>Durban (Winterton Walk Rd Bus Rank)</t>
  </si>
  <si>
    <t>Mpumalanga Magistrate Court</t>
  </si>
  <si>
    <t>Soldiers Way Bus Rank</t>
  </si>
  <si>
    <t>Welbedacht (Bhana's Store)</t>
  </si>
  <si>
    <t>Durban (Bell Str)</t>
  </si>
  <si>
    <t>Wild Coast</t>
  </si>
  <si>
    <t>Mobeni</t>
  </si>
  <si>
    <t>Tiger Rocks</t>
  </si>
  <si>
    <t>Grimsby Rd</t>
  </si>
  <si>
    <t xml:space="preserve">  </t>
  </si>
  <si>
    <t>Toll Road</t>
  </si>
  <si>
    <t>Gologoto</t>
  </si>
  <si>
    <t>Castle Hill</t>
  </si>
  <si>
    <t>Jayfield</t>
  </si>
  <si>
    <t>Market</t>
  </si>
  <si>
    <t>Newlands</t>
  </si>
  <si>
    <t>Queen Street</t>
  </si>
  <si>
    <t>The Workshop</t>
  </si>
  <si>
    <t>Riverdene Bus Stop</t>
  </si>
  <si>
    <t>Hillgrove</t>
  </si>
  <si>
    <t>Parlock</t>
  </si>
  <si>
    <t>Inanda Post Office</t>
  </si>
  <si>
    <t>La Lucia Mall</t>
  </si>
  <si>
    <t>Newtown B Ext</t>
  </si>
  <si>
    <t>Emophela</t>
  </si>
  <si>
    <t>Georgedale</t>
  </si>
  <si>
    <t>Lithuli Store</t>
  </si>
  <si>
    <t>KwaMbiza</t>
  </si>
  <si>
    <t>Delvillewood</t>
  </si>
  <si>
    <t>Mlambo</t>
  </si>
  <si>
    <t>Mathepethu</t>
  </si>
  <si>
    <t>Nyuswa</t>
  </si>
  <si>
    <t>Fredville</t>
  </si>
  <si>
    <t>Amatata</t>
  </si>
  <si>
    <t>Nyoni School</t>
  </si>
  <si>
    <t>KK Sewerage</t>
  </si>
  <si>
    <t>Ntuzuma E</t>
  </si>
  <si>
    <t>Avoca SOS</t>
  </si>
  <si>
    <t>Clairwood Hospital</t>
  </si>
  <si>
    <t>Westmead Industrial</t>
  </si>
  <si>
    <t>Reseviour Hills</t>
  </si>
  <si>
    <t>KK. Sewerage</t>
  </si>
  <si>
    <t>Clermont Circle</t>
  </si>
  <si>
    <t xml:space="preserve">Lorne Street Bus Rank </t>
  </si>
  <si>
    <t>Bassa's Stores</t>
  </si>
  <si>
    <t>Fynnland</t>
  </si>
  <si>
    <t>Newtown C</t>
  </si>
  <si>
    <t>newtown B</t>
  </si>
  <si>
    <t>Alice Str and Ocean City</t>
  </si>
  <si>
    <t>Lorne Str and Ocean City</t>
  </si>
  <si>
    <t>Kloof</t>
  </si>
  <si>
    <t>Point (Signal Road)</t>
  </si>
  <si>
    <t>Pine Street Rank</t>
  </si>
  <si>
    <t>Pinetown (Hill Street) and New Germany</t>
  </si>
  <si>
    <t>Trenance Park</t>
  </si>
  <si>
    <t>Durban North Hypermarket</t>
  </si>
  <si>
    <t>REGION</t>
  </si>
  <si>
    <t>Lorne Str, Pine Str and Ocean City</t>
  </si>
  <si>
    <t>Bomvini</t>
  </si>
  <si>
    <t>Driefontein</t>
  </si>
  <si>
    <t>Hambanathi</t>
  </si>
  <si>
    <t>Hloniphani</t>
  </si>
  <si>
    <t>Isithupa</t>
  </si>
  <si>
    <t>Jeysop School</t>
  </si>
  <si>
    <t>Kwatiba</t>
  </si>
  <si>
    <t>Mariannridge Township</t>
  </si>
  <si>
    <t>Mbomvini</t>
  </si>
  <si>
    <t>Mthembeni</t>
  </si>
  <si>
    <t>Newtown B Ext.</t>
  </si>
  <si>
    <t>Pine Street</t>
  </si>
  <si>
    <t>Point</t>
  </si>
  <si>
    <t>Sonkombo</t>
  </si>
  <si>
    <t>Sulmanpatel High School</t>
  </si>
  <si>
    <t>Thubalethu School</t>
  </si>
  <si>
    <t>Verulam School</t>
  </si>
  <si>
    <t>Ngoqokazi Rank</t>
  </si>
  <si>
    <t>Pinetown Hill Street</t>
  </si>
  <si>
    <t>Umhlanga Rank</t>
  </si>
  <si>
    <t>I</t>
  </si>
  <si>
    <t>Motor-Man</t>
  </si>
  <si>
    <t>Bus</t>
  </si>
  <si>
    <t>Mpumalanga Unit 6</t>
  </si>
  <si>
    <t>CT001BIDTB</t>
  </si>
  <si>
    <t>CT002BIDTB</t>
  </si>
  <si>
    <t>CT003BIDTB</t>
  </si>
  <si>
    <t>CT004BIDTB</t>
  </si>
  <si>
    <t>CT005BIDTB</t>
  </si>
  <si>
    <t>CT006BISOB</t>
  </si>
  <si>
    <t>CT007BISOB</t>
  </si>
  <si>
    <t>CT008BITTB</t>
  </si>
  <si>
    <t>CT009BITTB</t>
  </si>
  <si>
    <t>CT010BITTB</t>
  </si>
  <si>
    <t>CT011BITTB</t>
  </si>
  <si>
    <t>CT012BITTB</t>
  </si>
  <si>
    <t>CT013BITTB</t>
  </si>
  <si>
    <t>CT014BITTB</t>
  </si>
  <si>
    <t>CT015BITTB</t>
  </si>
  <si>
    <t>CT016BITTB</t>
  </si>
  <si>
    <t>CT017BITTB</t>
  </si>
  <si>
    <t>CT018BITTB</t>
  </si>
  <si>
    <t>CT019BITTB</t>
  </si>
  <si>
    <t>CT020BIMBB</t>
  </si>
  <si>
    <t>CT021BIMBB</t>
  </si>
  <si>
    <t>CT022BIMBB</t>
  </si>
  <si>
    <t>CT023BIMBB</t>
  </si>
  <si>
    <t>CT024BIMBB</t>
  </si>
  <si>
    <t>CT025BIMBB</t>
  </si>
  <si>
    <t>CT026BIMBB</t>
  </si>
  <si>
    <t>CT027BIMBB</t>
  </si>
  <si>
    <t>CT028BIMBB</t>
  </si>
  <si>
    <t>CT029BIMBB</t>
  </si>
  <si>
    <t>CT030BIMBB</t>
  </si>
  <si>
    <t>CT031BIMBB</t>
  </si>
  <si>
    <t>CT032BIMBB</t>
  </si>
  <si>
    <t>CT033BIMBB</t>
  </si>
  <si>
    <t>CT034BIMBB</t>
  </si>
  <si>
    <t>CT035BIMBB</t>
  </si>
  <si>
    <t>CT036BIMBB</t>
  </si>
  <si>
    <t>CT037BIMBB</t>
  </si>
  <si>
    <t>CT038BIMBB</t>
  </si>
  <si>
    <t>CT039BIMBB</t>
  </si>
  <si>
    <t>CT040BIMBB</t>
  </si>
  <si>
    <t>CT041BIMBB</t>
  </si>
  <si>
    <t>CT042BIMBB</t>
  </si>
  <si>
    <t>CT043BIMBB</t>
  </si>
  <si>
    <t>CT044BIMBB</t>
  </si>
  <si>
    <t>CT045BIMBB</t>
  </si>
  <si>
    <t>CT046BIMBB</t>
  </si>
  <si>
    <t>CT047BIMBB</t>
  </si>
  <si>
    <t>CT048BIMBB</t>
  </si>
  <si>
    <t>CT049BIMBB</t>
  </si>
  <si>
    <t>CT050BIMBB</t>
  </si>
  <si>
    <t>CT051BIMBB</t>
  </si>
  <si>
    <t>CT052BIMBB</t>
  </si>
  <si>
    <t>CT053BIMBB</t>
  </si>
  <si>
    <t>CT079BINBB</t>
  </si>
  <si>
    <t>CT080BINBB</t>
  </si>
  <si>
    <t>CT110BIDTB</t>
  </si>
  <si>
    <t>CT111BIDTB</t>
  </si>
  <si>
    <t>CT112BIDTB</t>
  </si>
  <si>
    <t>CT113BIDTB</t>
  </si>
  <si>
    <t>CT114BIDTB</t>
  </si>
  <si>
    <t>CT115BIDTB</t>
  </si>
  <si>
    <t>CT116BIDTB</t>
  </si>
  <si>
    <t>CT117BIDTB</t>
  </si>
  <si>
    <t>CT118BIDTB</t>
  </si>
  <si>
    <t>CT119BIDTB</t>
  </si>
  <si>
    <t>CT173BIDTB</t>
  </si>
  <si>
    <t>CT174BIDTB</t>
  </si>
  <si>
    <t>CT175BIDTB</t>
  </si>
  <si>
    <t>CT176BIDTB</t>
  </si>
  <si>
    <t>CT184BIDTB</t>
  </si>
  <si>
    <t>CT185BIDTB</t>
  </si>
  <si>
    <t>CT187BIMBB</t>
  </si>
  <si>
    <t>CT192BIMBB</t>
  </si>
  <si>
    <t>CT193BIMBB</t>
  </si>
  <si>
    <t>CT194BIMBB</t>
  </si>
  <si>
    <t>CT195BIMBB</t>
  </si>
  <si>
    <t>CT196BIMBB</t>
  </si>
  <si>
    <t>CT197BIMBB</t>
  </si>
  <si>
    <t>CT198BIMBB</t>
  </si>
  <si>
    <t>CT208BIDTB</t>
  </si>
  <si>
    <t>CT209BIDTB</t>
  </si>
  <si>
    <t>CT210BIDTB</t>
  </si>
  <si>
    <t>CT211BIDTB</t>
  </si>
  <si>
    <t>CT212BIDTB</t>
  </si>
  <si>
    <t>CT213BIDTB</t>
  </si>
  <si>
    <t>CT214BIDTB</t>
  </si>
  <si>
    <t>CT215BIDTB</t>
  </si>
  <si>
    <t>CT216BIDTB</t>
  </si>
  <si>
    <t>CT217BIDTB</t>
  </si>
  <si>
    <t>CT218BIDTB</t>
  </si>
  <si>
    <t>CT219BIDTB</t>
  </si>
  <si>
    <t>CT220BIDTB</t>
  </si>
  <si>
    <t>CT221BIDTB</t>
  </si>
  <si>
    <t>CT222BIDTB</t>
  </si>
  <si>
    <t>CT223BIDTB</t>
  </si>
  <si>
    <t>CT224BIDTB</t>
  </si>
  <si>
    <t>CT225BIDTB</t>
  </si>
  <si>
    <t>CT226BIDTB</t>
  </si>
  <si>
    <t>CT227BIDTB</t>
  </si>
  <si>
    <t>CT233BINBB</t>
  </si>
  <si>
    <t>CT234BINBB</t>
  </si>
  <si>
    <t>CT235BINBB</t>
  </si>
  <si>
    <t>CT236BINBB</t>
  </si>
  <si>
    <t>CT237BINBB</t>
  </si>
  <si>
    <t>CT243BIDTB</t>
  </si>
  <si>
    <t>CT244BIDTB</t>
  </si>
  <si>
    <t>CT245BIDTB</t>
  </si>
  <si>
    <t>CT246BIDTB</t>
  </si>
  <si>
    <t>CT247BIDTB</t>
  </si>
  <si>
    <t>CT248BIDTB</t>
  </si>
  <si>
    <t>CT249BIDTB</t>
  </si>
  <si>
    <t>CT250BIDTB</t>
  </si>
  <si>
    <t>CT255BIDTB</t>
  </si>
  <si>
    <t>CT259BIDTB</t>
  </si>
  <si>
    <t>CT260BIDTB</t>
  </si>
  <si>
    <t>CT261BIDTB</t>
  </si>
  <si>
    <t>CT263BIDTB</t>
  </si>
  <si>
    <t>CT264BIDTB</t>
  </si>
  <si>
    <t>CT265BIDTB</t>
  </si>
  <si>
    <t>CT266BIDTB</t>
  </si>
  <si>
    <t>CT267BIDTB</t>
  </si>
  <si>
    <t>CT268BIDTB</t>
  </si>
  <si>
    <t>CT269BIDTB</t>
  </si>
  <si>
    <t>CT270BIDTB</t>
  </si>
  <si>
    <t>CT271BIDTB</t>
  </si>
  <si>
    <t>CT272BIDTB</t>
  </si>
  <si>
    <t>CT273BIDTB</t>
  </si>
  <si>
    <t>CT274BIDTB</t>
  </si>
  <si>
    <t>CT275BIDTB</t>
  </si>
  <si>
    <t>CT276BIDTB</t>
  </si>
  <si>
    <t>CT277BIDTB</t>
  </si>
  <si>
    <t>CT278BIDTB</t>
  </si>
  <si>
    <t>CT279BIDTB</t>
  </si>
  <si>
    <t>CT280BIDTB</t>
  </si>
  <si>
    <t>CT281BIDTB</t>
  </si>
  <si>
    <t>CT282BIDTB</t>
  </si>
  <si>
    <t>CT283BIDTB</t>
  </si>
  <si>
    <t>CT284BIDTB</t>
  </si>
  <si>
    <t>CT285BIDTB</t>
  </si>
  <si>
    <t>CT286BIDTB</t>
  </si>
  <si>
    <t>CT287BIDTB</t>
  </si>
  <si>
    <t>CT288BIDTB</t>
  </si>
  <si>
    <t>CT289BIDTB</t>
  </si>
  <si>
    <t>CT290BIDTB</t>
  </si>
  <si>
    <t>CT291BIDTB</t>
  </si>
  <si>
    <t>CT292BIDTB</t>
  </si>
  <si>
    <t>CT297BIMBB</t>
  </si>
  <si>
    <t>CT298BIMBB</t>
  </si>
  <si>
    <t>CT299BIMBB</t>
  </si>
  <si>
    <t>CT300BIMBB</t>
  </si>
  <si>
    <t>CT301BIMBB</t>
  </si>
  <si>
    <t>CT302BIMBB</t>
  </si>
  <si>
    <t>CT303BIMBB</t>
  </si>
  <si>
    <t>CT304BIMBB</t>
  </si>
  <si>
    <t>CT305BIMBB</t>
  </si>
  <si>
    <t>CT306BIMBB</t>
  </si>
  <si>
    <t>CT312BIDTB</t>
  </si>
  <si>
    <t>CT313BIDTB</t>
  </si>
  <si>
    <t>CT322BIDTB</t>
  </si>
  <si>
    <t>CT323BIDTB</t>
  </si>
  <si>
    <t>CT324BIDTB</t>
  </si>
  <si>
    <t>CT325BIDTB</t>
  </si>
  <si>
    <t>CT326BIDTB</t>
  </si>
  <si>
    <t>CT327BIDTB</t>
  </si>
  <si>
    <t>CT328BIDTB</t>
  </si>
  <si>
    <t>CT329BIDTB</t>
  </si>
  <si>
    <t>CT330BIDTB</t>
  </si>
  <si>
    <t>CT331BIDTB</t>
  </si>
  <si>
    <t>CT338BIDTB</t>
  </si>
  <si>
    <t>CT339BIDTB</t>
  </si>
  <si>
    <t>CT340BIDTB</t>
  </si>
  <si>
    <t>CT341BIDTB</t>
  </si>
  <si>
    <t>CT342BIDTB</t>
  </si>
  <si>
    <t>CT343BIDTB</t>
  </si>
  <si>
    <t>CT344BIDTB</t>
  </si>
  <si>
    <t>CT345BIDTB</t>
  </si>
  <si>
    <t>CT347BIDTB</t>
  </si>
  <si>
    <t>CT351BIDTB</t>
  </si>
  <si>
    <t>CT352BIDTB</t>
  </si>
  <si>
    <t>IW001BIDTB</t>
  </si>
  <si>
    <t>IW002BIDTB</t>
  </si>
  <si>
    <t>IW003BIOBB</t>
  </si>
  <si>
    <t>IW008BIMBB</t>
  </si>
  <si>
    <t>IW009BIMBB</t>
  </si>
  <si>
    <t>IW010BIMBB</t>
  </si>
  <si>
    <t>IW013BIOBB</t>
  </si>
  <si>
    <t>IW016BIMBB</t>
  </si>
  <si>
    <t>IW017BIMBB</t>
  </si>
  <si>
    <t>IW018BIMBB</t>
  </si>
  <si>
    <t>IW019BIMBB</t>
  </si>
  <si>
    <t>IW020BIMBB</t>
  </si>
  <si>
    <t>IW022BIMBB</t>
  </si>
  <si>
    <t>IW023BIMBB</t>
  </si>
  <si>
    <t>IW024BIMBB</t>
  </si>
  <si>
    <t>IW025BIMBB</t>
  </si>
  <si>
    <t>IW028BIOBB</t>
  </si>
  <si>
    <t>IW029BIOBB</t>
  </si>
  <si>
    <t>IW030BIOBB</t>
  </si>
  <si>
    <t>IW038BIOBB</t>
  </si>
  <si>
    <t>IW040BIOBB</t>
  </si>
  <si>
    <t>IW041BIOBB</t>
  </si>
  <si>
    <t>IW043BIOBB</t>
  </si>
  <si>
    <t>IW044BIOBB</t>
  </si>
  <si>
    <t>IW045BIOBB</t>
  </si>
  <si>
    <t>IW046BIOBB</t>
  </si>
  <si>
    <t>IW047BIOBB</t>
  </si>
  <si>
    <t>IW048BIOBB</t>
  </si>
  <si>
    <t>IW049BIOBB</t>
  </si>
  <si>
    <t>IW050BIOBB</t>
  </si>
  <si>
    <t>IW054BIDTB</t>
  </si>
  <si>
    <t>IW056BIDTB</t>
  </si>
  <si>
    <t>IW065BIDTB</t>
  </si>
  <si>
    <t>IW066BIDTB</t>
  </si>
  <si>
    <t>IW067BIDTB</t>
  </si>
  <si>
    <t>IW068BIDTB</t>
  </si>
  <si>
    <t>IW069BIDTB</t>
  </si>
  <si>
    <t>IW070BIDTB</t>
  </si>
  <si>
    <t>IW071BIDTB</t>
  </si>
  <si>
    <t>IW072BIDTB</t>
  </si>
  <si>
    <t>IW073BIDTB</t>
  </si>
  <si>
    <t>IW074BIDTB</t>
  </si>
  <si>
    <t>IW075BIDTB</t>
  </si>
  <si>
    <t>IW076BIDTB</t>
  </si>
  <si>
    <t>IW083BIMBB</t>
  </si>
  <si>
    <t>IW089BIOBB</t>
  </si>
  <si>
    <t>NT017BIDTB</t>
  </si>
  <si>
    <t>NT018BIDTB</t>
  </si>
  <si>
    <t>NT019BIDTB</t>
  </si>
  <si>
    <t>NT020BIDTB</t>
  </si>
  <si>
    <t>NT021BIDTB</t>
  </si>
  <si>
    <t>NT023BIDTB</t>
  </si>
  <si>
    <t>NT025BIDTB</t>
  </si>
  <si>
    <t>NT026BIDTB</t>
  </si>
  <si>
    <t>NT027BIDTB</t>
  </si>
  <si>
    <t>NT028BIDTB</t>
  </si>
  <si>
    <t>NT029BIDTB</t>
  </si>
  <si>
    <t>NT030BIDTB</t>
  </si>
  <si>
    <t>NT031BIDTB</t>
  </si>
  <si>
    <t>NT032BIDTB</t>
  </si>
  <si>
    <t>NT033BIDTB</t>
  </si>
  <si>
    <t>NT034BIDTB</t>
  </si>
  <si>
    <t>NT035BIDTB</t>
  </si>
  <si>
    <t>NT036BIDTB</t>
  </si>
  <si>
    <t>NT037BIDTB</t>
  </si>
  <si>
    <t>NT038BIDTB</t>
  </si>
  <si>
    <t>NT039BIDTB</t>
  </si>
  <si>
    <t>NT040BIDTB</t>
  </si>
  <si>
    <t>NT041BIDTB</t>
  </si>
  <si>
    <t>NT042BIDTB</t>
  </si>
  <si>
    <t>NT043BIDTB</t>
  </si>
  <si>
    <t>NT044BIDTB</t>
  </si>
  <si>
    <t>NT045BIDTB</t>
  </si>
  <si>
    <t>NT046BIDTB</t>
  </si>
  <si>
    <t>NT047BIDTB</t>
  </si>
  <si>
    <t>NT048BIDTB</t>
  </si>
  <si>
    <t>NT049BIDTB</t>
  </si>
  <si>
    <t>NT050BIDTB</t>
  </si>
  <si>
    <t>NT051BIDTB</t>
  </si>
  <si>
    <t>NT052BIDTB</t>
  </si>
  <si>
    <t>NT053BIDTB</t>
  </si>
  <si>
    <t>NT054BIDTB</t>
  </si>
  <si>
    <t>NT055BIDTB</t>
  </si>
  <si>
    <t>NT056BIDTB</t>
  </si>
  <si>
    <t>NT057BIDTB</t>
  </si>
  <si>
    <t>NT058BIDTB</t>
  </si>
  <si>
    <t>NT059BIDTB</t>
  </si>
  <si>
    <t>NT060BIDTB</t>
  </si>
  <si>
    <t>NT061BIDTB</t>
  </si>
  <si>
    <t>NT062BIDTB</t>
  </si>
  <si>
    <t>NT063BIDTB</t>
  </si>
  <si>
    <t>NT064BIDTB</t>
  </si>
  <si>
    <t>NT065BIDTB</t>
  </si>
  <si>
    <t>NT066BIDTB</t>
  </si>
  <si>
    <t>NT074BIMBB</t>
  </si>
  <si>
    <t>NT075BIMBB</t>
  </si>
  <si>
    <t>NT076BIMBB</t>
  </si>
  <si>
    <t>NT077BIMBB</t>
  </si>
  <si>
    <t>NT078BIMBB</t>
  </si>
  <si>
    <t>NT079BIMBB</t>
  </si>
  <si>
    <t>NT080BIMBB</t>
  </si>
  <si>
    <t>NT086BIVBB</t>
  </si>
  <si>
    <t>NT087BIVBB</t>
  </si>
  <si>
    <t>NT088BIVBB</t>
  </si>
  <si>
    <t>NT089BIVBB</t>
  </si>
  <si>
    <t>NT090BIVBB</t>
  </si>
  <si>
    <t>NT091BIVBB</t>
  </si>
  <si>
    <t>NT092BIVBB</t>
  </si>
  <si>
    <t>NT093BIVBB</t>
  </si>
  <si>
    <t>NT094BIVBB</t>
  </si>
  <si>
    <t>NT095BIVBB</t>
  </si>
  <si>
    <t>NT096BIVBB</t>
  </si>
  <si>
    <t>NT097BIVBB</t>
  </si>
  <si>
    <t>NT098BIVBB</t>
  </si>
  <si>
    <t>NT099BIVBB</t>
  </si>
  <si>
    <t>NT100BIVBB</t>
  </si>
  <si>
    <t>NT101BIVBB</t>
  </si>
  <si>
    <t>NT102BIVBB</t>
  </si>
  <si>
    <t>NT103BIVBB</t>
  </si>
  <si>
    <t>NT104BIVBB</t>
  </si>
  <si>
    <t>NT105BIVBB</t>
  </si>
  <si>
    <t>NT106BIVBB</t>
  </si>
  <si>
    <t>OW001BIOBB</t>
  </si>
  <si>
    <t>OW005BIMBB</t>
  </si>
  <si>
    <t>OW006BIMBB</t>
  </si>
  <si>
    <t>OW007BIMBB</t>
  </si>
  <si>
    <t>OW008BIMBB</t>
  </si>
  <si>
    <t>OW009BIMBB</t>
  </si>
  <si>
    <t>OW010BIMBB</t>
  </si>
  <si>
    <t>OW011BIMBB</t>
  </si>
  <si>
    <t>OW012BIMBB</t>
  </si>
  <si>
    <t>OW013BIMBB</t>
  </si>
  <si>
    <t>OW014BIMBB</t>
  </si>
  <si>
    <t>OW015BIMBB</t>
  </si>
  <si>
    <t>OW017BIMBB</t>
  </si>
  <si>
    <t>OW018BIMBB</t>
  </si>
  <si>
    <t>OW019BIMBB</t>
  </si>
  <si>
    <t>OW020BIMBB</t>
  </si>
  <si>
    <t>OW021BIMBB</t>
  </si>
  <si>
    <t>OW024BIMBB</t>
  </si>
  <si>
    <t>OW025BIMBB</t>
  </si>
  <si>
    <t>OW026BIMBB</t>
  </si>
  <si>
    <t>OW028BIMBB</t>
  </si>
  <si>
    <t>OW029BIMBB</t>
  </si>
  <si>
    <t>OW030BIMBB</t>
  </si>
  <si>
    <t>OW031BIMBB</t>
  </si>
  <si>
    <t>OW032BIMBB</t>
  </si>
  <si>
    <t>OW035BIMBB</t>
  </si>
  <si>
    <t>OW036BIMBB</t>
  </si>
  <si>
    <t>OW037BIMBB</t>
  </si>
  <si>
    <t>OW038BIMBB</t>
  </si>
  <si>
    <t>OW039BIMBB</t>
  </si>
  <si>
    <t>OW040BIMBB</t>
  </si>
  <si>
    <t>OW041BIMBB</t>
  </si>
  <si>
    <t>OW042BIMBB</t>
  </si>
  <si>
    <t>OW044BIMBB</t>
  </si>
  <si>
    <t>OW047BIMBB</t>
  </si>
  <si>
    <t>OW048BIMBB</t>
  </si>
  <si>
    <t>OW050BIMBB</t>
  </si>
  <si>
    <t>OW051BIMBB</t>
  </si>
  <si>
    <t>ST002BISCB</t>
  </si>
  <si>
    <t>ST003BISCB</t>
  </si>
  <si>
    <t>ST004BISCB</t>
  </si>
  <si>
    <t>ST005BISCB</t>
  </si>
  <si>
    <t>ST007BIOBB</t>
  </si>
  <si>
    <t>ST008BIOBB</t>
  </si>
  <si>
    <t>ST010BISCB</t>
  </si>
  <si>
    <t>ST011BISCB</t>
  </si>
  <si>
    <t>ST012BISCB</t>
  </si>
  <si>
    <t>ST013BISCB</t>
  </si>
  <si>
    <t>ST014BISCB</t>
  </si>
  <si>
    <t>ST015BISCB</t>
  </si>
  <si>
    <t>ST016BISCB</t>
  </si>
  <si>
    <t>ST017BISCB</t>
  </si>
  <si>
    <t>ST018BISCB</t>
  </si>
  <si>
    <t>ST019BISCB</t>
  </si>
  <si>
    <t>ST020BISCB</t>
  </si>
  <si>
    <t>ST022BIDTB</t>
  </si>
  <si>
    <t>ST023BIDTB</t>
  </si>
  <si>
    <t>ST024BIDTB</t>
  </si>
  <si>
    <t>ST025BIDTB</t>
  </si>
  <si>
    <t>ST026BIDTB</t>
  </si>
  <si>
    <t>ST027BIDTB</t>
  </si>
  <si>
    <t>ST028BIDTB</t>
  </si>
  <si>
    <t>ST029BIDTB</t>
  </si>
  <si>
    <t>ST030BIDTB</t>
  </si>
  <si>
    <t>ST031BIDTB</t>
  </si>
  <si>
    <t>ST032BIDTB</t>
  </si>
  <si>
    <t>ST033BIDTB</t>
  </si>
  <si>
    <t>ST034BIDTB</t>
  </si>
  <si>
    <t>ST035BIDTB</t>
  </si>
  <si>
    <t>ST036BIDTB</t>
  </si>
  <si>
    <t>ST037BIDTB</t>
  </si>
  <si>
    <t>ST038BIDTB</t>
  </si>
  <si>
    <t>ST039BIDTB</t>
  </si>
  <si>
    <t>ST040BIDTB</t>
  </si>
  <si>
    <t>ST041BIDTB</t>
  </si>
  <si>
    <t>ST042BIDTB</t>
  </si>
  <si>
    <t>ST043BIDTB</t>
  </si>
  <si>
    <t>ST044BIDTB</t>
  </si>
  <si>
    <t>ST045BIDTB</t>
  </si>
  <si>
    <t>ST046BIDTB</t>
  </si>
  <si>
    <t>ST047BIDTB</t>
  </si>
  <si>
    <t>ST048BIDTB</t>
  </si>
  <si>
    <t>ST049BIDTB</t>
  </si>
  <si>
    <t>ST050BIDTB</t>
  </si>
  <si>
    <t>ST051BIDTB</t>
  </si>
  <si>
    <t>ST052BIDTB</t>
  </si>
  <si>
    <t>ST053BIDTB</t>
  </si>
  <si>
    <t>ST054BIDTB</t>
  </si>
  <si>
    <t>ST055BIDTB</t>
  </si>
  <si>
    <t>ST056BIDTB</t>
  </si>
  <si>
    <t>ST057BIDTB</t>
  </si>
  <si>
    <t>ST058BIDTB</t>
  </si>
  <si>
    <t>ST059BIDTB</t>
  </si>
  <si>
    <t>ST060BIDTB</t>
  </si>
  <si>
    <t>ST061BIDTB</t>
  </si>
  <si>
    <t>ST062BIDTB</t>
  </si>
  <si>
    <t>ST063BIDTB</t>
  </si>
  <si>
    <t>ST064BIDTB</t>
  </si>
  <si>
    <t>ST065BIDTB</t>
  </si>
  <si>
    <t>ST066BIDTB</t>
  </si>
  <si>
    <t>ST067BIDTB</t>
  </si>
  <si>
    <t>ST068BIDTB</t>
  </si>
  <si>
    <t>ST069BIDTB</t>
  </si>
  <si>
    <t>ST070BIDTB</t>
  </si>
  <si>
    <t>ST071BIDTB</t>
  </si>
  <si>
    <t>ST072BIDTB</t>
  </si>
  <si>
    <t>ST073BIDTB</t>
  </si>
  <si>
    <t>ST074BIDTB</t>
  </si>
  <si>
    <t>ST075BIDTB</t>
  </si>
  <si>
    <t>ST076BIDTB</t>
  </si>
  <si>
    <t>ST077BIDTB</t>
  </si>
  <si>
    <t>ST078BIDTB</t>
  </si>
  <si>
    <t>ST079BIDTB</t>
  </si>
  <si>
    <t>ST080BIDTB</t>
  </si>
  <si>
    <t>ST081BIDTB</t>
  </si>
  <si>
    <t>ST082BIDTB</t>
  </si>
  <si>
    <t>ST083BIDTB</t>
  </si>
  <si>
    <t>ST084BIDTB</t>
  </si>
  <si>
    <t>ST085BIDTB</t>
  </si>
  <si>
    <t>ST086BIDTB</t>
  </si>
  <si>
    <t>ST087BIDTB</t>
  </si>
  <si>
    <t>ST088BIDTB</t>
  </si>
  <si>
    <t>ST089BIDTB</t>
  </si>
  <si>
    <t>ST090BIDTB</t>
  </si>
  <si>
    <t>ST091BIDTB</t>
  </si>
  <si>
    <t>ST092BIDTB</t>
  </si>
  <si>
    <t>ST093BIDTB</t>
  </si>
  <si>
    <t>ST094BIDTB</t>
  </si>
  <si>
    <t>ST095BIDTB</t>
  </si>
  <si>
    <t>ST096BIDTB</t>
  </si>
  <si>
    <t>ST097BIDTB</t>
  </si>
  <si>
    <t>ST098BIDTB</t>
  </si>
  <si>
    <t>ST099BIDTB</t>
  </si>
  <si>
    <t>ST100BIDTB</t>
  </si>
  <si>
    <t>ST101BIDTB</t>
  </si>
  <si>
    <t>ST102BIDTB</t>
  </si>
  <si>
    <t>ST103BIDTB</t>
  </si>
  <si>
    <t>ST104BIDTB</t>
  </si>
  <si>
    <t>ST105BIDTB</t>
  </si>
  <si>
    <t>ST106BIDTB</t>
  </si>
  <si>
    <t>ST107BIDTB</t>
  </si>
  <si>
    <t>Frazer</t>
  </si>
  <si>
    <t>Industrial</t>
  </si>
  <si>
    <t>Tongaat Bus Rank</t>
  </si>
  <si>
    <t>Garage</t>
  </si>
  <si>
    <t>Osindisweni Hospital</t>
  </si>
  <si>
    <t>Chesterville Rank</t>
  </si>
  <si>
    <t>Verulam Bus Rank</t>
  </si>
  <si>
    <t>Verulam KFC</t>
  </si>
  <si>
    <t>Kent Road</t>
  </si>
  <si>
    <t>Maoti Rank</t>
  </si>
  <si>
    <t>Gijima (Lamont)</t>
  </si>
  <si>
    <t>Gwala's House</t>
  </si>
  <si>
    <t>Jamaica - Shallcross</t>
  </si>
  <si>
    <t>NT107BIVBB</t>
  </si>
  <si>
    <t>NT108BIVBB</t>
  </si>
  <si>
    <t>NT109BIVBB</t>
  </si>
  <si>
    <t>NT110BIVBB</t>
  </si>
  <si>
    <t>NT111BIVBB</t>
  </si>
  <si>
    <t>NT112BIVBB</t>
  </si>
  <si>
    <t>eSikhelekehleni</t>
  </si>
  <si>
    <t>Magwaven / Frazer</t>
  </si>
  <si>
    <t>Mt. Venom</t>
  </si>
  <si>
    <t>Ndwendwe Blose</t>
  </si>
  <si>
    <t>Riverdene</t>
  </si>
  <si>
    <t>Telkom Clairwood</t>
  </si>
  <si>
    <t>Ngoqozi</t>
  </si>
  <si>
    <t>CTBT001</t>
  </si>
  <si>
    <t>CTBT002</t>
  </si>
  <si>
    <t>CTBT003</t>
  </si>
  <si>
    <t>CTBT004</t>
  </si>
  <si>
    <t>CTBT005</t>
  </si>
  <si>
    <t>CTTR113</t>
  </si>
  <si>
    <t>CTBT006</t>
  </si>
  <si>
    <t>CTBT007</t>
  </si>
  <si>
    <t>IWBT001</t>
  </si>
  <si>
    <t>CTBT008</t>
  </si>
  <si>
    <t>CTBT009</t>
  </si>
  <si>
    <t>OWBT001</t>
  </si>
  <si>
    <t>CTBT012</t>
  </si>
  <si>
    <t>CTTR117</t>
  </si>
  <si>
    <t>CTBT014</t>
  </si>
  <si>
    <t>CTBT015</t>
  </si>
  <si>
    <t>IWBT003</t>
  </si>
  <si>
    <t>IWBT005</t>
  </si>
  <si>
    <t>CTBT016</t>
  </si>
  <si>
    <t>CTBT017</t>
  </si>
  <si>
    <t>CTBT018</t>
  </si>
  <si>
    <t>OWBT003</t>
  </si>
  <si>
    <t>CTBT019</t>
  </si>
  <si>
    <t>OWBT004</t>
  </si>
  <si>
    <t>IWBT006</t>
  </si>
  <si>
    <t>CTBT020</t>
  </si>
  <si>
    <t>STBT001</t>
  </si>
  <si>
    <t>OWBT005</t>
  </si>
  <si>
    <t>CTBT021</t>
  </si>
  <si>
    <t>CTBT022</t>
  </si>
  <si>
    <t>OWBT006</t>
  </si>
  <si>
    <t>CTBT024</t>
  </si>
  <si>
    <t>IWBT007</t>
  </si>
  <si>
    <t>CTTR125</t>
  </si>
  <si>
    <t>IWBT008</t>
  </si>
  <si>
    <t>CTBT026</t>
  </si>
  <si>
    <t>CTBT027</t>
  </si>
  <si>
    <t>IWBT009</t>
  </si>
  <si>
    <t>STBT002</t>
  </si>
  <si>
    <t>STBT003</t>
  </si>
  <si>
    <t>STBT010</t>
  </si>
  <si>
    <t>CTTR127</t>
  </si>
  <si>
    <t>IW008</t>
  </si>
  <si>
    <t>CTBT028</t>
  </si>
  <si>
    <t>CTBT029</t>
  </si>
  <si>
    <t>CTBT030</t>
  </si>
  <si>
    <t>IWBT010</t>
  </si>
  <si>
    <t>IWBT011</t>
  </si>
  <si>
    <t>IWBT012</t>
  </si>
  <si>
    <t>IWBT013</t>
  </si>
  <si>
    <t>IWBT015</t>
  </si>
  <si>
    <t>IWBT017</t>
  </si>
  <si>
    <t>OW002</t>
  </si>
  <si>
    <t>OWBT020</t>
  </si>
  <si>
    <t>CTBT031</t>
  </si>
  <si>
    <t>STBT006</t>
  </si>
  <si>
    <t>IWBT018</t>
  </si>
  <si>
    <t>CTBT032</t>
  </si>
  <si>
    <t>CTBT033</t>
  </si>
  <si>
    <t>IWBT019</t>
  </si>
  <si>
    <t>IWBT020</t>
  </si>
  <si>
    <t>CTBT034</t>
  </si>
  <si>
    <t>IWBT021</t>
  </si>
  <si>
    <t>CTBT035</t>
  </si>
  <si>
    <t>IWBT022</t>
  </si>
  <si>
    <t>OWBT007</t>
  </si>
  <si>
    <t>OWBT008</t>
  </si>
  <si>
    <t>OWBT021</t>
  </si>
  <si>
    <t>CTBT036</t>
  </si>
  <si>
    <t>OWBT010</t>
  </si>
  <si>
    <t>CTBT037</t>
  </si>
  <si>
    <t>CTBT038</t>
  </si>
  <si>
    <t>IWBT023</t>
  </si>
  <si>
    <t>OWBT012</t>
  </si>
  <si>
    <t>CTBT041</t>
  </si>
  <si>
    <t>CTBT042</t>
  </si>
  <si>
    <t>CTBT043</t>
  </si>
  <si>
    <t>CTBT044</t>
  </si>
  <si>
    <t>OWBT014</t>
  </si>
  <si>
    <t>CTBT046</t>
  </si>
  <si>
    <t>CTBT047</t>
  </si>
  <si>
    <t>OWBT015</t>
  </si>
  <si>
    <t>NTBT011</t>
  </si>
  <si>
    <t>NTBT012</t>
  </si>
  <si>
    <t>CTBT048</t>
  </si>
  <si>
    <t>CTBT049</t>
  </si>
  <si>
    <t>OWBT016</t>
  </si>
  <si>
    <t>IWBT024</t>
  </si>
  <si>
    <t>IWBT025</t>
  </si>
  <si>
    <t>CTBT052</t>
  </si>
  <si>
    <t>CTBT050</t>
  </si>
  <si>
    <t>CTTR081</t>
  </si>
  <si>
    <t>IWTR024</t>
  </si>
  <si>
    <t>CTBT054</t>
  </si>
  <si>
    <t>IWBT026</t>
  </si>
  <si>
    <t>CTBT051</t>
  </si>
  <si>
    <t>STBT008</t>
  </si>
  <si>
    <t>IWBT027</t>
  </si>
  <si>
    <t>CTBT053</t>
  </si>
  <si>
    <t>CTBT055</t>
  </si>
  <si>
    <t>CTBT056</t>
  </si>
  <si>
    <t>OWBT022</t>
  </si>
  <si>
    <t>IWBT028</t>
  </si>
  <si>
    <t>IWBT029</t>
  </si>
  <si>
    <t>STBT009</t>
  </si>
  <si>
    <t>OWBT017</t>
  </si>
  <si>
    <t>OWBT018</t>
  </si>
  <si>
    <t>CTBT057</t>
  </si>
  <si>
    <t>CTBT058</t>
  </si>
  <si>
    <t>CTBT059</t>
  </si>
  <si>
    <t>CTBT060</t>
  </si>
  <si>
    <t>IWBT030</t>
  </si>
  <si>
    <t>IWBT031</t>
  </si>
  <si>
    <t>CTBT061</t>
  </si>
  <si>
    <t>CTBT062</t>
  </si>
  <si>
    <t>CTTR093</t>
  </si>
  <si>
    <t>CTBT063</t>
  </si>
  <si>
    <t>CTBT064</t>
  </si>
  <si>
    <t>IWBT032</t>
  </si>
  <si>
    <t>CTBT065</t>
  </si>
  <si>
    <t>CTBT066</t>
  </si>
  <si>
    <t>CTBT067</t>
  </si>
  <si>
    <t>OWBT019</t>
  </si>
  <si>
    <t>CTBT068</t>
  </si>
  <si>
    <t>OWBT013</t>
  </si>
  <si>
    <t>NTBT019</t>
  </si>
  <si>
    <t>IWBT033</t>
  </si>
  <si>
    <t>NTBT020</t>
  </si>
  <si>
    <t>NTBT024</t>
  </si>
  <si>
    <t>NTBT027</t>
  </si>
  <si>
    <t>NTBT029</t>
  </si>
  <si>
    <t>NTBT030</t>
  </si>
  <si>
    <t>NTBT031</t>
  </si>
  <si>
    <t>NTBT035</t>
  </si>
  <si>
    <t>NTBT036</t>
  </si>
  <si>
    <t>CT054BIDTB</t>
  </si>
  <si>
    <t>CT055BIDTB</t>
  </si>
  <si>
    <t>CT056BIDTB</t>
  </si>
  <si>
    <t>CT057BINBB</t>
  </si>
  <si>
    <t>CT058BINBB</t>
  </si>
  <si>
    <t>CT059BINBB</t>
  </si>
  <si>
    <t>CT060BIDTB</t>
  </si>
  <si>
    <t>CT061BIDTB</t>
  </si>
  <si>
    <t>CT062BIDTB</t>
  </si>
  <si>
    <t>CT063BIDTB</t>
  </si>
  <si>
    <t>CT064BIDTB</t>
  </si>
  <si>
    <t>CT065BIDTB</t>
  </si>
  <si>
    <t>CT066BIDTB</t>
  </si>
  <si>
    <t>CT067BISCB</t>
  </si>
  <si>
    <t>CT068BIDTB</t>
  </si>
  <si>
    <t>CT069BIDTB</t>
  </si>
  <si>
    <t>CT070BIDTB</t>
  </si>
  <si>
    <t>CT071BISCB</t>
  </si>
  <si>
    <t>CT072BISCB</t>
  </si>
  <si>
    <t>CT073BISCB</t>
  </si>
  <si>
    <t>CT074BISCB</t>
  </si>
  <si>
    <t>CT075BISCB</t>
  </si>
  <si>
    <t>CT076BISCB</t>
  </si>
  <si>
    <t>CT077BIOBB</t>
  </si>
  <si>
    <t>CT078BIOBB</t>
  </si>
  <si>
    <t>CT081BINBB</t>
  </si>
  <si>
    <t>CT082BINBB</t>
  </si>
  <si>
    <t>CT083BIMBB</t>
  </si>
  <si>
    <t>CT084BIMBB</t>
  </si>
  <si>
    <t>CT085BIMBB</t>
  </si>
  <si>
    <t>CT086BIMBB</t>
  </si>
  <si>
    <t>CT087BIMBB</t>
  </si>
  <si>
    <t>CT088BIMBB</t>
  </si>
  <si>
    <t>CT089BIMBB</t>
  </si>
  <si>
    <t>CT090BIMBB</t>
  </si>
  <si>
    <t>CT091BIMBB</t>
  </si>
  <si>
    <t>CT092BIMBB</t>
  </si>
  <si>
    <t>CT093BIDTB</t>
  </si>
  <si>
    <t>CT094BIDTB</t>
  </si>
  <si>
    <t>CT095BIDTB</t>
  </si>
  <si>
    <t>CT096BIDTB</t>
  </si>
  <si>
    <t>CT097BIDTB</t>
  </si>
  <si>
    <t>CT098BIDTB</t>
  </si>
  <si>
    <t>CT099BIDTB</t>
  </si>
  <si>
    <t>CT100BIDTB</t>
  </si>
  <si>
    <t>CT101BIDTB</t>
  </si>
  <si>
    <t>CT102BIDTB</t>
  </si>
  <si>
    <t>CT103BIDTB</t>
  </si>
  <si>
    <t>CT104BIDTB</t>
  </si>
  <si>
    <t>CT105BIDTB</t>
  </si>
  <si>
    <t>CT106BIDTB</t>
  </si>
  <si>
    <t>CT107BIDTB</t>
  </si>
  <si>
    <t>CT108BIDTB</t>
  </si>
  <si>
    <t>CT109BIDTB</t>
  </si>
  <si>
    <t>CT120BITBB</t>
  </si>
  <si>
    <t>CT121BITBB</t>
  </si>
  <si>
    <t>CT122BITBB</t>
  </si>
  <si>
    <t>CT123BITBB</t>
  </si>
  <si>
    <t>CT124BITBB</t>
  </si>
  <si>
    <t>CT125BITBB</t>
  </si>
  <si>
    <t>CT126BITBB</t>
  </si>
  <si>
    <t>CT127BITBB</t>
  </si>
  <si>
    <t>CT128BITBB</t>
  </si>
  <si>
    <t>CT129BITBB</t>
  </si>
  <si>
    <t>CT130BITBB</t>
  </si>
  <si>
    <t>CT131BITBB</t>
  </si>
  <si>
    <t>CT132BITBB</t>
  </si>
  <si>
    <t>CT133BITBB</t>
  </si>
  <si>
    <t>CT134BITBB</t>
  </si>
  <si>
    <t>CT135BITBB</t>
  </si>
  <si>
    <t>CT136BIMBB</t>
  </si>
  <si>
    <t>CT137BIMBB</t>
  </si>
  <si>
    <t>CT138BIMBB</t>
  </si>
  <si>
    <t>CT139BIMBB</t>
  </si>
  <si>
    <t>CT140BIMBB</t>
  </si>
  <si>
    <t>CT141BIMBB</t>
  </si>
  <si>
    <t>CT142BIMBB</t>
  </si>
  <si>
    <t>CT143BIMBB</t>
  </si>
  <si>
    <t>CT144BIMBB</t>
  </si>
  <si>
    <t>CT145BIMBB</t>
  </si>
  <si>
    <t>CT146BIMBB</t>
  </si>
  <si>
    <t>CT147BIMBB</t>
  </si>
  <si>
    <t>CT148BIMBB</t>
  </si>
  <si>
    <t>CT149BIMBB</t>
  </si>
  <si>
    <t>CT150BIMBB</t>
  </si>
  <si>
    <t>CT151BISCB</t>
  </si>
  <si>
    <t>CT152BISCB</t>
  </si>
  <si>
    <t>CT153BISCB</t>
  </si>
  <si>
    <t>CT154BIVBB</t>
  </si>
  <si>
    <t>CT155BINBB</t>
  </si>
  <si>
    <t>CT156BIDTB</t>
  </si>
  <si>
    <t>CT157BIDTB</t>
  </si>
  <si>
    <t>CT158BIDTB</t>
  </si>
  <si>
    <t>CT159BIDTB</t>
  </si>
  <si>
    <t>CT160BIDTB</t>
  </si>
  <si>
    <t>CT161BIDTB</t>
  </si>
  <si>
    <t>CT162BIDTB</t>
  </si>
  <si>
    <t>CT163BIDTB</t>
  </si>
  <si>
    <t>CT164BIDTB</t>
  </si>
  <si>
    <t>CT165BIDTB</t>
  </si>
  <si>
    <t>CT166BIDTB</t>
  </si>
  <si>
    <t>CT167BIDTB</t>
  </si>
  <si>
    <t>CT168BIDTB</t>
  </si>
  <si>
    <t>CT169BIDTB</t>
  </si>
  <si>
    <t>CT170BIDTB</t>
  </si>
  <si>
    <t>CT171BIMBB</t>
  </si>
  <si>
    <t>CT172BIMBB</t>
  </si>
  <si>
    <t>CT177BIMBB</t>
  </si>
  <si>
    <t>CT178BIMBB</t>
  </si>
  <si>
    <t>CT179BIMBB</t>
  </si>
  <si>
    <t>CT180BIMBB</t>
  </si>
  <si>
    <t>CT181BIMBB</t>
  </si>
  <si>
    <t>CT182BIMBB</t>
  </si>
  <si>
    <t>CT183BIMBB</t>
  </si>
  <si>
    <t>CT186BIDTB</t>
  </si>
  <si>
    <t>CT188BIMBB</t>
  </si>
  <si>
    <t>CT189BIMBB</t>
  </si>
  <si>
    <t>CT190BIMBB</t>
  </si>
  <si>
    <t>CT191BIMBB</t>
  </si>
  <si>
    <t>CT199BIMBB</t>
  </si>
  <si>
    <t>CT200BIMBB</t>
  </si>
  <si>
    <t>CT201BIMBB</t>
  </si>
  <si>
    <t>CT202BIMBB</t>
  </si>
  <si>
    <t>CT203BIMBB</t>
  </si>
  <si>
    <t>CT204BIMBB</t>
  </si>
  <si>
    <t>CT205BIMBB</t>
  </si>
  <si>
    <t>CT206BIMBB</t>
  </si>
  <si>
    <t>CT207BIMBB</t>
  </si>
  <si>
    <t>CT228BIDTB</t>
  </si>
  <si>
    <t>CT229BIDTB</t>
  </si>
  <si>
    <t>CT230BIDTB</t>
  </si>
  <si>
    <t>CT231BIDTB</t>
  </si>
  <si>
    <t>CT232BIDTB</t>
  </si>
  <si>
    <t>CT238BINBB</t>
  </si>
  <si>
    <t>CT239BINBB</t>
  </si>
  <si>
    <t>CT240BINBB</t>
  </si>
  <si>
    <t>CT241BINBB</t>
  </si>
  <si>
    <t>CT242BINBB</t>
  </si>
  <si>
    <t>CT251BIDTB</t>
  </si>
  <si>
    <t>CT252BIDTB</t>
  </si>
  <si>
    <t>CT253BIDTB</t>
  </si>
  <si>
    <t>CT254BIDTB</t>
  </si>
  <si>
    <t>CT256BIMBB</t>
  </si>
  <si>
    <t>CT257BIMBB</t>
  </si>
  <si>
    <t>CT258BIMBB</t>
  </si>
  <si>
    <t>CT262BIDTB</t>
  </si>
  <si>
    <t>CT293BIDTB</t>
  </si>
  <si>
    <t>CT294BIDTB</t>
  </si>
  <si>
    <t>CT295BIDTB</t>
  </si>
  <si>
    <t>CT296BIDTB</t>
  </si>
  <si>
    <t>CT307BIMBB</t>
  </si>
  <si>
    <t>CT308BIMBB</t>
  </si>
  <si>
    <t>CT309BIMBB</t>
  </si>
  <si>
    <t>CT310BIMBB</t>
  </si>
  <si>
    <t>CT311BIDTB</t>
  </si>
  <si>
    <t>CT314BIDTB</t>
  </si>
  <si>
    <t>CT315BINBB</t>
  </si>
  <si>
    <t>CT316BIDTB</t>
  </si>
  <si>
    <t>CT317BIDTB</t>
  </si>
  <si>
    <t>CT318BITTB</t>
  </si>
  <si>
    <t>CT319BIMBB</t>
  </si>
  <si>
    <t>CT320BIMBB</t>
  </si>
  <si>
    <t>CT321BIMBB</t>
  </si>
  <si>
    <t>CT332BIDTB</t>
  </si>
  <si>
    <t>CT333BIDTB</t>
  </si>
  <si>
    <t>CT334BIDTB</t>
  </si>
  <si>
    <t>CT335BIMBB</t>
  </si>
  <si>
    <t>CT336BINBB</t>
  </si>
  <si>
    <t>CT337BINBB</t>
  </si>
  <si>
    <t>CT346BIDTB</t>
  </si>
  <si>
    <t>CT348BIDTB</t>
  </si>
  <si>
    <t>CT349BIMBB</t>
  </si>
  <si>
    <t>CT350BIMBB</t>
  </si>
  <si>
    <t>CT353BIDTB</t>
  </si>
  <si>
    <t>CT354BIDTB</t>
  </si>
  <si>
    <t>CT355BIDTB</t>
  </si>
  <si>
    <t>IW004BIOBB</t>
  </si>
  <si>
    <t>IW005BIOBB</t>
  </si>
  <si>
    <t>IW006BICBB</t>
  </si>
  <si>
    <t>IW007BICBB</t>
  </si>
  <si>
    <t>IW011BIMBB</t>
  </si>
  <si>
    <t>IW012BIMBB</t>
  </si>
  <si>
    <t>IW014BIOBB</t>
  </si>
  <si>
    <t>IW015BIOBB</t>
  </si>
  <si>
    <t>IW021BIOBB</t>
  </si>
  <si>
    <t>IW026BIMBB</t>
  </si>
  <si>
    <t>IW027BIMBB</t>
  </si>
  <si>
    <t>IW031BIMBB</t>
  </si>
  <si>
    <t>IW032BIOBB</t>
  </si>
  <si>
    <t>IW033BIOBB</t>
  </si>
  <si>
    <t>IW034BIOBB</t>
  </si>
  <si>
    <t>IW035BIMBB</t>
  </si>
  <si>
    <t>IW036BIMBB</t>
  </si>
  <si>
    <t>IW037BIMBB</t>
  </si>
  <si>
    <t>IW039BIOBB</t>
  </si>
  <si>
    <t>IW042BIDTB</t>
  </si>
  <si>
    <t>IW051BIOBB</t>
  </si>
  <si>
    <t>IW052BIOBB</t>
  </si>
  <si>
    <t>IW053BIOBB</t>
  </si>
  <si>
    <t>IW055BIMBB</t>
  </si>
  <si>
    <t>IW057BIDTB</t>
  </si>
  <si>
    <t>IW058BIDTB</t>
  </si>
  <si>
    <t>IW059BIDTB</t>
  </si>
  <si>
    <t>IW060BIDTB</t>
  </si>
  <si>
    <t>IW061BIDTB</t>
  </si>
  <si>
    <t>IW062BIDTB</t>
  </si>
  <si>
    <t>IW063BIDTB</t>
  </si>
  <si>
    <t>IW064BIDTB</t>
  </si>
  <si>
    <t>IW077BIMBB</t>
  </si>
  <si>
    <t>IW078BIMBB</t>
  </si>
  <si>
    <t>IW079BIMBB</t>
  </si>
  <si>
    <t>IW080BIMBB</t>
  </si>
  <si>
    <t>IW081BIMBB</t>
  </si>
  <si>
    <t>IW082BIOBB</t>
  </si>
  <si>
    <t>IW084BIOBB</t>
  </si>
  <si>
    <t>IW085BISOB</t>
  </si>
  <si>
    <t>IW086BIMBB</t>
  </si>
  <si>
    <t>IW087BICBB</t>
  </si>
  <si>
    <t>IW088BICBB</t>
  </si>
  <si>
    <t>IW090BIOBB</t>
  </si>
  <si>
    <t>IW091BIOBB</t>
  </si>
  <si>
    <t>IW092BIOBB</t>
  </si>
  <si>
    <t>IW093BIDTB</t>
  </si>
  <si>
    <t>IW094BIDTB</t>
  </si>
  <si>
    <t>IW095BIMBB</t>
  </si>
  <si>
    <t>IW096BIMBB</t>
  </si>
  <si>
    <t>NT001BIVBB</t>
  </si>
  <si>
    <t>NT002BIVBB</t>
  </si>
  <si>
    <t>NT003BIVBB</t>
  </si>
  <si>
    <t>NT004BITBB</t>
  </si>
  <si>
    <t>NT005BIVBB</t>
  </si>
  <si>
    <t>NT006BITBB</t>
  </si>
  <si>
    <t>NT007BIVBB</t>
  </si>
  <si>
    <t>NT008BIVBB</t>
  </si>
  <si>
    <t>NT009BIVBB</t>
  </si>
  <si>
    <t>NT010BIVBB</t>
  </si>
  <si>
    <t>NT011BITBB</t>
  </si>
  <si>
    <t>NT012BITBB</t>
  </si>
  <si>
    <t>NT013BIVBB</t>
  </si>
  <si>
    <t>NT014BITBB</t>
  </si>
  <si>
    <t>NT015BIVBB</t>
  </si>
  <si>
    <t>NT016BIVBB</t>
  </si>
  <si>
    <t>NT022BIDTB</t>
  </si>
  <si>
    <t>NT024BIMBB</t>
  </si>
  <si>
    <t>NT067BIDTB</t>
  </si>
  <si>
    <t>NT068BIDTB</t>
  </si>
  <si>
    <t>NT069BIDTB</t>
  </si>
  <si>
    <t>NT070BIVBB</t>
  </si>
  <si>
    <t>NT071BIVBB</t>
  </si>
  <si>
    <t>NT072BIVBB</t>
  </si>
  <si>
    <t>NT073BIVBB</t>
  </si>
  <si>
    <t>NT081BIMBB</t>
  </si>
  <si>
    <t>NT082BIMBB</t>
  </si>
  <si>
    <t>NT083BIMBB</t>
  </si>
  <si>
    <t>NT084BIMBB</t>
  </si>
  <si>
    <t>NT085BIMBB</t>
  </si>
  <si>
    <t>OW002BIMBB</t>
  </si>
  <si>
    <t>OW003BIMBB</t>
  </si>
  <si>
    <t>OW004BIMBB</t>
  </si>
  <si>
    <t>OW016BIMBB</t>
  </si>
  <si>
    <t>OW022BIMBB</t>
  </si>
  <si>
    <t>OW023BEMBB</t>
  </si>
  <si>
    <t>OW027BIMBB</t>
  </si>
  <si>
    <t>OW033BEMBB</t>
  </si>
  <si>
    <t>OW034BIMBB</t>
  </si>
  <si>
    <t>OW043BIMBB</t>
  </si>
  <si>
    <t>OW045BIMBB</t>
  </si>
  <si>
    <t>OW046BIMBB</t>
  </si>
  <si>
    <t>OW049BIDTB</t>
  </si>
  <si>
    <t>OW052BIOBB</t>
  </si>
  <si>
    <t>OW053BIOBB</t>
  </si>
  <si>
    <t>ST001BISCB</t>
  </si>
  <si>
    <t>ST006BIOBB</t>
  </si>
  <si>
    <t>ST009BISCB</t>
  </si>
  <si>
    <t>ST021BISCB</t>
  </si>
  <si>
    <t>ST108BIDTB</t>
  </si>
  <si>
    <t>CTTR111</t>
  </si>
  <si>
    <t>CTBT010</t>
  </si>
  <si>
    <t>CTTR112</t>
  </si>
  <si>
    <t>CTTR114</t>
  </si>
  <si>
    <t>CTTR115</t>
  </si>
  <si>
    <t>CTTR116</t>
  </si>
  <si>
    <t>CTBT025</t>
  </si>
  <si>
    <t>CTTR118</t>
  </si>
  <si>
    <t>CTTR119</t>
  </si>
  <si>
    <t>CTTR047</t>
  </si>
  <si>
    <t>CTBT039</t>
  </si>
  <si>
    <t>CTTR121</t>
  </si>
  <si>
    <t>CTTR122</t>
  </si>
  <si>
    <t>CTTR124</t>
  </si>
  <si>
    <t>CTTR126</t>
  </si>
  <si>
    <t>IWBT004</t>
  </si>
  <si>
    <t>IWBT016</t>
  </si>
  <si>
    <t>IWTR025</t>
  </si>
  <si>
    <t>IWTR026</t>
  </si>
  <si>
    <t>NTBT002</t>
  </si>
  <si>
    <t>NTBT004</t>
  </si>
  <si>
    <t>NTBT009</t>
  </si>
  <si>
    <t>NTBT010</t>
  </si>
  <si>
    <t>NTBT014</t>
  </si>
  <si>
    <t>NTBT016</t>
  </si>
  <si>
    <t>NTBT017</t>
  </si>
  <si>
    <t>NTBT021</t>
  </si>
  <si>
    <t>NTBT022</t>
  </si>
  <si>
    <t>NTBT023</t>
  </si>
  <si>
    <t>NTTR080</t>
  </si>
  <si>
    <t>NTBT034</t>
  </si>
  <si>
    <t>OWBT009</t>
  </si>
  <si>
    <t>OWTR016</t>
  </si>
  <si>
    <t>STTR086</t>
  </si>
  <si>
    <t>STBT004</t>
  </si>
  <si>
    <t>STBT005</t>
  </si>
  <si>
    <t>STBT007</t>
  </si>
  <si>
    <t>STTR088</t>
  </si>
  <si>
    <t>STTR089</t>
  </si>
  <si>
    <t>STTR090</t>
  </si>
  <si>
    <t>Addis Ababa</t>
  </si>
  <si>
    <t>Alexandra Street</t>
  </si>
  <si>
    <t>Aliwal Street</t>
  </si>
  <si>
    <t>Alpine Road</t>
  </si>
  <si>
    <t>Bayhead Containers</t>
  </si>
  <si>
    <t>Brighton Beach</t>
  </si>
  <si>
    <t>Cowie Centre</t>
  </si>
  <si>
    <t>Crescent Street</t>
  </si>
  <si>
    <t>Engen Refinery</t>
  </si>
  <si>
    <t>Field Street</t>
  </si>
  <si>
    <t>Glenmore Francois</t>
  </si>
  <si>
    <t>Glenmore Willoughby</t>
  </si>
  <si>
    <t>Kensington</t>
  </si>
  <si>
    <t>kwaMashu K &amp; J</t>
  </si>
  <si>
    <t>kwaMashu Stadium</t>
  </si>
  <si>
    <t>Lorne Street Bus Rank</t>
  </si>
  <si>
    <t>Manor Gardens</t>
  </si>
  <si>
    <t>Margaret Maytom</t>
  </si>
  <si>
    <t>Marine Garage</t>
  </si>
  <si>
    <t>Mitchell Park</t>
  </si>
  <si>
    <t>Mobeni 2</t>
  </si>
  <si>
    <t>Morningside School</t>
  </si>
  <si>
    <t>Musgrave Centre</t>
  </si>
  <si>
    <t>Nerina Road</t>
  </si>
  <si>
    <t>Newlands East</t>
  </si>
  <si>
    <t>Newtown A Bus</t>
  </si>
  <si>
    <t>North beach Casino</t>
  </si>
  <si>
    <t>Northway Centre</t>
  </si>
  <si>
    <t>Pavilion Bus</t>
  </si>
  <si>
    <t>Phoenix Industry</t>
  </si>
  <si>
    <t>Roadhouse Hotel</t>
  </si>
  <si>
    <t>Rossburgh</t>
  </si>
  <si>
    <t>Soldiers Way</t>
  </si>
  <si>
    <t>South Beach</t>
  </si>
  <si>
    <t>Springfield Electron</t>
  </si>
  <si>
    <t>St Mathias</t>
  </si>
  <si>
    <t>Sydenham Tulip Road</t>
  </si>
  <si>
    <t>Tollgate</t>
  </si>
  <si>
    <t>UKZN (Durban Capmus)</t>
  </si>
  <si>
    <t>UKZN (Westville)</t>
  </si>
  <si>
    <t>Umbilo Fenniscowles</t>
  </si>
  <si>
    <t>Umbilo Prospect</t>
  </si>
  <si>
    <t>Viola Road</t>
  </si>
  <si>
    <t>Woodhaven</t>
  </si>
  <si>
    <t>Woodlands</t>
  </si>
  <si>
    <t>Yellowwood Park</t>
  </si>
  <si>
    <t>Bata Shoe</t>
  </si>
  <si>
    <t>Chiltern (Shallcross)</t>
  </si>
  <si>
    <t>Klaarwater Station</t>
  </si>
  <si>
    <t>Krans Kloof Rank</t>
  </si>
  <si>
    <t>Malvern Centre</t>
  </si>
  <si>
    <t>Marinpine Depot</t>
  </si>
  <si>
    <t>Motala Heights</t>
  </si>
  <si>
    <t>Olympic</t>
  </si>
  <si>
    <t>Palmiet Road</t>
  </si>
  <si>
    <t>Pinetown (KFC)</t>
  </si>
  <si>
    <t>Pinetown (Sanlam)</t>
  </si>
  <si>
    <t>Quarry Road West</t>
  </si>
  <si>
    <t>West Street</t>
  </si>
  <si>
    <t>Ntuzuma Bus Depot</t>
  </si>
  <si>
    <t>Ntuzuma F</t>
  </si>
  <si>
    <t>Ntuzuma G</t>
  </si>
  <si>
    <t>Ntshongweni Bus</t>
  </si>
  <si>
    <t>Sherwood</t>
  </si>
  <si>
    <t>Folweni A(Isipingo)</t>
  </si>
  <si>
    <t>Shell Refinery</t>
  </si>
  <si>
    <t>Umlazi BB</t>
  </si>
  <si>
    <t>Umlazi J</t>
  </si>
  <si>
    <t>Umlazi Station Rank</t>
  </si>
  <si>
    <t>Umlazi U</t>
  </si>
  <si>
    <t>Umlazi Z (Unit AA)</t>
  </si>
  <si>
    <t>Hillview (Shallcross)</t>
  </si>
  <si>
    <t>Westmead Malcolm</t>
  </si>
  <si>
    <t>North beach</t>
  </si>
  <si>
    <t>Umlazi Station</t>
  </si>
  <si>
    <t>Umlazi Hospital</t>
  </si>
  <si>
    <t>kwaMashu Crossroads</t>
  </si>
  <si>
    <t>Umlazi V</t>
  </si>
  <si>
    <t>Reservoir Hills Shannon</t>
  </si>
  <si>
    <t>Reservoir Hills Annet</t>
  </si>
  <si>
    <t>Chesterville</t>
  </si>
  <si>
    <t>Mariannridge</t>
  </si>
  <si>
    <t>Mt. Vernon</t>
  </si>
  <si>
    <t>Checkers Umlazi C</t>
  </si>
  <si>
    <t>Kranskloof</t>
  </si>
  <si>
    <t>Prison Westville</t>
  </si>
  <si>
    <t>Glenmore Newstead</t>
  </si>
  <si>
    <t>Queensmead</t>
  </si>
  <si>
    <t>Buffelsdraai</t>
  </si>
  <si>
    <t>Nkangala Depot</t>
  </si>
  <si>
    <t>Osindisweni Rank</t>
  </si>
  <si>
    <t>Burbreeze</t>
  </si>
  <si>
    <t>Blackburn</t>
  </si>
  <si>
    <t>Chelmsfordville</t>
  </si>
  <si>
    <t>Emahlabahtini</t>
  </si>
  <si>
    <t>Firehouse</t>
  </si>
  <si>
    <t>Gateway Mall</t>
  </si>
  <si>
    <t>La Mercy</t>
  </si>
  <si>
    <t>Mahlabathini</t>
  </si>
  <si>
    <t>Mount Edgecombe</t>
  </si>
  <si>
    <t>RedCliff</t>
  </si>
  <si>
    <t>Seven Tour (Depot)</t>
  </si>
  <si>
    <t>Umdloti</t>
  </si>
  <si>
    <t>CTBT013</t>
  </si>
  <si>
    <t>CTTR120</t>
  </si>
  <si>
    <t>CTBT045</t>
  </si>
  <si>
    <t>CTTR128</t>
  </si>
  <si>
    <t>IWBT002</t>
  </si>
  <si>
    <t>NTBT001</t>
  </si>
  <si>
    <t>NTBT003</t>
  </si>
  <si>
    <t>NTBT005</t>
  </si>
  <si>
    <t>NTBT006</t>
  </si>
  <si>
    <t>NTTR078</t>
  </si>
  <si>
    <t>NTBT008</t>
  </si>
  <si>
    <t>NTBT013</t>
  </si>
  <si>
    <t>NTBT015</t>
  </si>
  <si>
    <t>NTBT018</t>
  </si>
  <si>
    <t>NTBT025</t>
  </si>
  <si>
    <t>NTBT026</t>
  </si>
  <si>
    <t>NTBT028</t>
  </si>
  <si>
    <t>NTBT033</t>
  </si>
  <si>
    <t>NTBT032</t>
  </si>
  <si>
    <t>OWBT011</t>
  </si>
  <si>
    <t>verulam School</t>
  </si>
  <si>
    <t>Magwaven</t>
  </si>
  <si>
    <t>Fraser</t>
  </si>
  <si>
    <t>Inanda</t>
  </si>
  <si>
    <t>Thubalethu</t>
  </si>
  <si>
    <t>Drive In</t>
  </si>
  <si>
    <t>Ezibomveni</t>
  </si>
  <si>
    <t>Gateway</t>
  </si>
  <si>
    <t>Magwaveni</t>
  </si>
  <si>
    <t>CT359BITCB</t>
  </si>
  <si>
    <t>CT400BIMBB</t>
  </si>
  <si>
    <t>CT401BIDTB</t>
  </si>
  <si>
    <t>CT402BISTB</t>
  </si>
  <si>
    <t>CT403BINBB</t>
  </si>
  <si>
    <t>CT404BINBB</t>
  </si>
  <si>
    <t>CT405BITCB</t>
  </si>
  <si>
    <t>CT406BITCB</t>
  </si>
  <si>
    <t>CT407BINBB</t>
  </si>
  <si>
    <t>CT408BINBB</t>
  </si>
  <si>
    <t>IW094BIFSB</t>
  </si>
  <si>
    <t>NT144BITCB</t>
  </si>
  <si>
    <t>NT145BITCB</t>
  </si>
  <si>
    <t>NT146BITCB</t>
  </si>
  <si>
    <t>NT147BITCB</t>
  </si>
  <si>
    <t>NT148BITCB</t>
  </si>
  <si>
    <t>NT149BIMKB</t>
  </si>
  <si>
    <t>NT150BITCB</t>
  </si>
  <si>
    <t>NT151BITCB</t>
  </si>
  <si>
    <t>NT152BIVBB</t>
  </si>
  <si>
    <t>NT153BIVBB</t>
  </si>
  <si>
    <t>NT154BIVBB</t>
  </si>
  <si>
    <t>NT155BIIJB</t>
  </si>
  <si>
    <t>NT156BITCB</t>
  </si>
  <si>
    <t>NT157BITCB</t>
  </si>
  <si>
    <t>NT158BITCB</t>
  </si>
  <si>
    <t>NT159BIRCB</t>
  </si>
  <si>
    <t>NT160BIVBB</t>
  </si>
  <si>
    <t>NT161BISTB</t>
  </si>
  <si>
    <t>NT162BITCB</t>
  </si>
  <si>
    <t>NT163BIMBB</t>
  </si>
  <si>
    <t>NT164BIVBB</t>
  </si>
  <si>
    <t>NT165BIVBB</t>
  </si>
  <si>
    <t>NT166BIVBB</t>
  </si>
  <si>
    <t>NT167BIVBB</t>
  </si>
  <si>
    <t>NT168BIVBB</t>
  </si>
  <si>
    <t>NT169BIVBB</t>
  </si>
  <si>
    <t>NT170BIVBB</t>
  </si>
  <si>
    <t>NT130BITCB</t>
  </si>
  <si>
    <t>NT131BITCB</t>
  </si>
  <si>
    <t>NT132BITCB</t>
  </si>
  <si>
    <t>NT133BITCB</t>
  </si>
  <si>
    <t>NT134BITCB</t>
  </si>
  <si>
    <t>NT135BITCB</t>
  </si>
  <si>
    <t>NT136BITCB</t>
  </si>
  <si>
    <t>NT137BITCB</t>
  </si>
  <si>
    <t>NT138BITCB</t>
  </si>
  <si>
    <t>NT139BITCB</t>
  </si>
  <si>
    <t>NT140BITCB</t>
  </si>
  <si>
    <t>NT141BITCB</t>
  </si>
  <si>
    <t>NT142BITCB</t>
  </si>
  <si>
    <t>OW057BITCB</t>
  </si>
  <si>
    <t>Central</t>
  </si>
  <si>
    <t>North</t>
  </si>
  <si>
    <t>Inner West</t>
  </si>
  <si>
    <t>Outer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</si>
</sst>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R&quot;\ * #,##0.00_ ;_ &quot;R&quot;\ * \-#,##0.00_ ;_ &quot;R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u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Arial"/>
      <family val="2"/>
    </font>
    <font>
      <u/>
      <sz val="8.25"/>
      <color theme="10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7">
    <xf numFmtId="0" fontId="0" fillId="0" borderId="0"/>
    <xf numFmtId="44" fontId="4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86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Fill="1" applyBorder="1" applyAlignment="1">
      <alignment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6" fillId="0" borderId="2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Fill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/>
    </xf>
    <xf numFmtId="0" fontId="6" fillId="0" borderId="24" xfId="0" applyFont="1" applyFill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" fillId="0" borderId="1" xfId="0" applyFont="1" applyFill="1" applyBorder="1"/>
    <xf numFmtId="2" fontId="6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/>
    </xf>
    <xf numFmtId="0" fontId="5" fillId="0" borderId="26" xfId="0" applyFont="1" applyBorder="1" applyAlignment="1">
      <alignment horizontal="center" vertical="center"/>
    </xf>
    <xf numFmtId="0" fontId="6" fillId="0" borderId="27" xfId="0" applyFont="1" applyFill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2" fontId="6" fillId="0" borderId="26" xfId="0" applyNumberFormat="1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left" vertical="center"/>
    </xf>
    <xf numFmtId="0" fontId="6" fillId="0" borderId="29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2" fontId="6" fillId="0" borderId="22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</cellXfs>
  <cellStyles count="7">
    <cellStyle name="Currency 2" xfId="1"/>
    <cellStyle name="Hyperlink 2" xfId="5"/>
    <cellStyle name="Normal" xfId="0" builtinId="0"/>
    <cellStyle name="Normal 2" xfId="2"/>
    <cellStyle name="Normal 2 2" xfId="4"/>
    <cellStyle name="Normal 3" xfId="3"/>
    <cellStyle name="Normal 4" xfId="6"/>
  </cellStyles>
  <dxfs count="96">
    <dxf>
      <fill>
        <patternFill>
          <bgColor theme="0" tint="-0.24994659260841701"/>
        </patternFill>
      </fill>
    </dxf>
    <dxf>
      <fill>
        <patternFill>
          <bgColor rgb="FF7030A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T1105%20TB%201.1%20Rev-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able%201.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.1"/>
    </sheetNames>
    <sheetDataSet>
      <sheetData sheetId="0">
        <row r="4">
          <cell r="C4" t="str">
            <v>320 Inanda Rank</v>
          </cell>
          <cell r="D4" t="str">
            <v>Inanda</v>
          </cell>
          <cell r="E4">
            <v>-29.85285</v>
          </cell>
          <cell r="F4">
            <v>31.010999999999999</v>
          </cell>
          <cell r="G4" t="str">
            <v>Mini-bus Taxi</v>
          </cell>
          <cell r="H4" t="str">
            <v>Commuter</v>
          </cell>
          <cell r="I4" t="str">
            <v>CTTR001</v>
          </cell>
          <cell r="J4" t="str">
            <v>Central</v>
          </cell>
        </row>
        <row r="5">
          <cell r="C5" t="str">
            <v>Adams Rank</v>
          </cell>
          <cell r="D5" t="str">
            <v>Illovo</v>
          </cell>
          <cell r="E5">
            <v>-29.860489999999999</v>
          </cell>
          <cell r="F5" t="str">
            <v>31.01487</v>
          </cell>
          <cell r="G5" t="str">
            <v>Mini-bus Taxi</v>
          </cell>
          <cell r="H5" t="str">
            <v>Commuter</v>
          </cell>
          <cell r="I5" t="str">
            <v>STTR001</v>
          </cell>
          <cell r="J5" t="str">
            <v>South</v>
          </cell>
        </row>
        <row r="6">
          <cell r="C6" t="str">
            <v>Adams Rank (Isipingo)</v>
          </cell>
          <cell r="D6" t="str">
            <v>Adams Rural</v>
          </cell>
          <cell r="E6">
            <v>-30.167470000000002</v>
          </cell>
          <cell r="F6" t="str">
            <v>30.81602</v>
          </cell>
          <cell r="G6" t="str">
            <v>Mini-bus Taxi</v>
          </cell>
          <cell r="H6" t="str">
            <v>Commuter</v>
          </cell>
          <cell r="I6" t="str">
            <v>STTR002</v>
          </cell>
          <cell r="J6" t="str">
            <v>South</v>
          </cell>
        </row>
        <row r="7">
          <cell r="C7" t="str">
            <v>Addington Hospital Rank</v>
          </cell>
          <cell r="D7" t="str">
            <v>Durban Point</v>
          </cell>
          <cell r="E7">
            <v>-29.862359999999999</v>
          </cell>
          <cell r="F7" t="str">
            <v>31.04235</v>
          </cell>
          <cell r="G7" t="str">
            <v>Mini-bus Taxi</v>
          </cell>
          <cell r="H7" t="str">
            <v>Commuter</v>
          </cell>
          <cell r="I7" t="str">
            <v>CTTR002</v>
          </cell>
          <cell r="J7" t="str">
            <v>Central</v>
          </cell>
        </row>
        <row r="8">
          <cell r="C8" t="str">
            <v>Addis Ababa</v>
          </cell>
          <cell r="D8" t="str">
            <v>Lamontville</v>
          </cell>
          <cell r="E8">
            <v>-29.949940000000002</v>
          </cell>
          <cell r="F8" t="str">
            <v>30.94395</v>
          </cell>
          <cell r="G8" t="str">
            <v>Bus</v>
          </cell>
          <cell r="H8" t="str">
            <v>Commuter</v>
          </cell>
          <cell r="I8" t="str">
            <v>CTBT001</v>
          </cell>
          <cell r="J8" t="str">
            <v>Central</v>
          </cell>
        </row>
        <row r="9">
          <cell r="C9" t="str">
            <v>Africa (Emtshebeni) Rank</v>
          </cell>
          <cell r="D9" t="str">
            <v>Inanda</v>
          </cell>
          <cell r="E9">
            <v>-29.697780000000002</v>
          </cell>
          <cell r="F9" t="str">
            <v>30.95035</v>
          </cell>
          <cell r="G9" t="str">
            <v>Mini-bus Taxi</v>
          </cell>
          <cell r="H9" t="str">
            <v>Commuter</v>
          </cell>
          <cell r="I9" t="str">
            <v>CTTR003</v>
          </cell>
          <cell r="J9" t="str">
            <v>Central</v>
          </cell>
        </row>
        <row r="10">
          <cell r="C10" t="str">
            <v>Alexandra Street</v>
          </cell>
          <cell r="D10" t="str">
            <v>Durban CBD</v>
          </cell>
          <cell r="E10">
            <v>-29.86168</v>
          </cell>
          <cell r="F10" t="str">
            <v>31.01293</v>
          </cell>
          <cell r="G10" t="str">
            <v>Bus</v>
          </cell>
          <cell r="H10" t="str">
            <v>Commuter</v>
          </cell>
          <cell r="I10" t="str">
            <v>CTBT002</v>
          </cell>
          <cell r="J10" t="str">
            <v>Central</v>
          </cell>
        </row>
        <row r="11">
          <cell r="C11" t="str">
            <v>Alice Street 1 Rank</v>
          </cell>
          <cell r="D11" t="str">
            <v>Durban CBD</v>
          </cell>
          <cell r="E11">
            <v>-29.853729999999999</v>
          </cell>
          <cell r="F11">
            <v>31.012350000000001</v>
          </cell>
          <cell r="G11" t="str">
            <v>Mini-bus Taxi</v>
          </cell>
          <cell r="H11" t="str">
            <v>Pickup Point</v>
          </cell>
          <cell r="I11" t="str">
            <v>CT001</v>
          </cell>
          <cell r="J11" t="str">
            <v>Central</v>
          </cell>
        </row>
        <row r="12">
          <cell r="C12" t="str">
            <v>Alice Street Rank</v>
          </cell>
          <cell r="D12" t="str">
            <v>Durban CBD</v>
          </cell>
          <cell r="E12">
            <v>-29.853729999999999</v>
          </cell>
          <cell r="F12">
            <v>31.012339999999998</v>
          </cell>
          <cell r="G12" t="str">
            <v>Mini-bus Taxi</v>
          </cell>
          <cell r="H12" t="str">
            <v>Commuter</v>
          </cell>
          <cell r="I12" t="str">
            <v>CTTR004</v>
          </cell>
          <cell r="J12" t="str">
            <v>Central</v>
          </cell>
        </row>
        <row r="13">
          <cell r="C13" t="str">
            <v>Aliwal Street</v>
          </cell>
          <cell r="D13" t="str">
            <v>Durban CBD</v>
          </cell>
          <cell r="E13">
            <v>-29.85802</v>
          </cell>
          <cell r="F13" t="str">
            <v>31.02801</v>
          </cell>
          <cell r="G13" t="str">
            <v>Bus</v>
          </cell>
          <cell r="H13" t="str">
            <v>Commuter</v>
          </cell>
          <cell r="I13" t="str">
            <v>CTBT003</v>
          </cell>
          <cell r="J13" t="str">
            <v>Central</v>
          </cell>
        </row>
        <row r="14">
          <cell r="C14" t="str">
            <v>Alpine Road</v>
          </cell>
          <cell r="D14" t="str">
            <v>Durban CBD</v>
          </cell>
          <cell r="E14">
            <v>-29.814969999999999</v>
          </cell>
          <cell r="F14">
            <v>31.000699999999998</v>
          </cell>
          <cell r="G14" t="str">
            <v>Bus</v>
          </cell>
          <cell r="H14" t="str">
            <v>Commuter</v>
          </cell>
          <cell r="I14" t="str">
            <v>CTBT004</v>
          </cell>
          <cell r="J14" t="str">
            <v>Central</v>
          </cell>
        </row>
        <row r="15">
          <cell r="C15" t="str">
            <v>Amanzimtoti Post Office Rank</v>
          </cell>
          <cell r="D15" t="str">
            <v>Amanzimtoti</v>
          </cell>
          <cell r="E15">
            <v>-30.04485</v>
          </cell>
          <cell r="F15">
            <v>30.880030000000001</v>
          </cell>
          <cell r="G15" t="str">
            <v>Mini-bus Taxi</v>
          </cell>
          <cell r="H15" t="str">
            <v>Commuter</v>
          </cell>
          <cell r="I15" t="str">
            <v>STTR003</v>
          </cell>
          <cell r="J15" t="str">
            <v>South</v>
          </cell>
        </row>
        <row r="16">
          <cell r="C16" t="str">
            <v>Amanzimtoti Rank</v>
          </cell>
          <cell r="D16" t="str">
            <v>Amanzimtoti</v>
          </cell>
          <cell r="E16">
            <v>-30.057500000000001</v>
          </cell>
          <cell r="F16">
            <v>30.881499999999999</v>
          </cell>
          <cell r="G16" t="str">
            <v>Mini-bus Taxi</v>
          </cell>
          <cell r="H16" t="str">
            <v>Commuter</v>
          </cell>
          <cell r="I16" t="str">
            <v>STTR004</v>
          </cell>
          <cell r="J16" t="str">
            <v>South</v>
          </cell>
        </row>
        <row r="17">
          <cell r="C17" t="str">
            <v>Amaotana</v>
          </cell>
          <cell r="D17" t="str">
            <v>Amaotana</v>
          </cell>
          <cell r="E17">
            <v>-29.670929999999998</v>
          </cell>
          <cell r="F17" t="str">
            <v>30.99971</v>
          </cell>
          <cell r="G17" t="str">
            <v>Bus</v>
          </cell>
          <cell r="H17" t="str">
            <v>Commuter</v>
          </cell>
          <cell r="I17" t="str">
            <v>CTBT005</v>
          </cell>
          <cell r="J17" t="str">
            <v>Central</v>
          </cell>
        </row>
        <row r="18">
          <cell r="C18" t="str">
            <v>Amatata</v>
          </cell>
          <cell r="D18" t="str">
            <v>Qadi</v>
          </cell>
          <cell r="E18">
            <v>-29.630299999999998</v>
          </cell>
          <cell r="F18" t="str">
            <v>30.84371</v>
          </cell>
          <cell r="G18" t="str">
            <v>Mini-bus Taxi &amp; Bus</v>
          </cell>
          <cell r="H18" t="str">
            <v>Commuter</v>
          </cell>
          <cell r="I18" t="str">
            <v>CTTR111</v>
          </cell>
          <cell r="J18" t="str">
            <v>Central</v>
          </cell>
        </row>
        <row r="19">
          <cell r="C19" t="str">
            <v>Amatikwe</v>
          </cell>
          <cell r="D19" t="str">
            <v>Amatikwe</v>
          </cell>
          <cell r="E19">
            <v>-29.271799999999999</v>
          </cell>
          <cell r="F19">
            <v>31.4117</v>
          </cell>
          <cell r="G19" t="str">
            <v>Bus</v>
          </cell>
          <cell r="H19" t="str">
            <v>Commuter</v>
          </cell>
          <cell r="I19" t="str">
            <v>CTBT006</v>
          </cell>
          <cell r="J19" t="str">
            <v>Central</v>
          </cell>
        </row>
        <row r="20">
          <cell r="C20" t="str">
            <v>Amatikwe Ext</v>
          </cell>
          <cell r="D20" t="str">
            <v>Amatikwe</v>
          </cell>
          <cell r="E20">
            <v>-29.67013</v>
          </cell>
          <cell r="F20">
            <v>30.909500000000001</v>
          </cell>
          <cell r="G20" t="str">
            <v>Bus</v>
          </cell>
          <cell r="H20" t="str">
            <v>Commuter</v>
          </cell>
          <cell r="I20" t="str">
            <v>CTBT007</v>
          </cell>
          <cell r="J20" t="str">
            <v>Central</v>
          </cell>
        </row>
        <row r="21">
          <cell r="C21" t="str">
            <v>Assagay - Kassier RD</v>
          </cell>
          <cell r="D21" t="str">
            <v>Assagay</v>
          </cell>
          <cell r="E21">
            <v>-29.792200000000001</v>
          </cell>
          <cell r="F21">
            <v>30.741199999999999</v>
          </cell>
          <cell r="G21" t="str">
            <v>Mini-bus Taxi &amp; Bus</v>
          </cell>
          <cell r="H21" t="str">
            <v>Pickup Point</v>
          </cell>
          <cell r="I21" t="str">
            <v>IW001</v>
          </cell>
          <cell r="J21" t="str">
            <v>Inner West</v>
          </cell>
        </row>
        <row r="22">
          <cell r="C22" t="str">
            <v>Athlone Park Rank</v>
          </cell>
          <cell r="D22" t="str">
            <v>Athlone Park</v>
          </cell>
          <cell r="E22">
            <v>-30.017869999999998</v>
          </cell>
          <cell r="F22">
            <v>30.920100000000001</v>
          </cell>
          <cell r="G22" t="str">
            <v>Mini-bus Taxi</v>
          </cell>
          <cell r="H22" t="str">
            <v>Commuter</v>
          </cell>
          <cell r="I22" t="str">
            <v>STTR005</v>
          </cell>
          <cell r="J22" t="str">
            <v>South</v>
          </cell>
        </row>
        <row r="23">
          <cell r="C23" t="str">
            <v>Avoca</v>
          </cell>
          <cell r="D23" t="str">
            <v>Avoca Hills</v>
          </cell>
          <cell r="E23">
            <v>-29.75807</v>
          </cell>
          <cell r="F23" t="str">
            <v>31.00467</v>
          </cell>
          <cell r="G23" t="str">
            <v>Bus</v>
          </cell>
          <cell r="H23" t="str">
            <v>Commuter</v>
          </cell>
          <cell r="I23" t="str">
            <v>CTBT008</v>
          </cell>
          <cell r="J23" t="str">
            <v>Central</v>
          </cell>
        </row>
        <row r="24">
          <cell r="C24" t="str">
            <v>Avoca Rank (Rank 87)</v>
          </cell>
          <cell r="D24" t="str">
            <v>Avoca Hills</v>
          </cell>
          <cell r="E24">
            <v>-29.85453</v>
          </cell>
          <cell r="F24" t="str">
            <v>31.01178</v>
          </cell>
          <cell r="G24" t="str">
            <v>Mini-bus Taxi</v>
          </cell>
          <cell r="H24" t="str">
            <v>Commuter</v>
          </cell>
          <cell r="I24" t="str">
            <v>CTTR005</v>
          </cell>
          <cell r="J24" t="str">
            <v>Central</v>
          </cell>
        </row>
        <row r="25">
          <cell r="C25" t="str">
            <v>B Rank</v>
          </cell>
          <cell r="D25" t="str">
            <v>Newtown</v>
          </cell>
          <cell r="E25">
            <v>-29.712039999999998</v>
          </cell>
          <cell r="F25" t="str">
            <v>30.95531</v>
          </cell>
          <cell r="G25" t="str">
            <v>Mini-bus Taxi</v>
          </cell>
          <cell r="H25" t="str">
            <v>Commuter</v>
          </cell>
          <cell r="I25" t="str">
            <v>CTTR006</v>
          </cell>
          <cell r="J25" t="str">
            <v>Central</v>
          </cell>
        </row>
        <row r="26">
          <cell r="C26" t="str">
            <v>Bata Shoe</v>
          </cell>
          <cell r="D26" t="str">
            <v>Pinetown</v>
          </cell>
          <cell r="E26">
            <v>-29.807120000000001</v>
          </cell>
          <cell r="F26" t="str">
            <v>30.86821</v>
          </cell>
          <cell r="G26" t="str">
            <v>Bus</v>
          </cell>
          <cell r="H26" t="str">
            <v>Commuter</v>
          </cell>
          <cell r="I26" t="str">
            <v>IWBT001</v>
          </cell>
          <cell r="J26" t="str">
            <v>Inner West</v>
          </cell>
        </row>
        <row r="27">
          <cell r="C27" t="str">
            <v>Baya Holding Area</v>
          </cell>
          <cell r="D27" t="str">
            <v>Pinetown</v>
          </cell>
          <cell r="E27">
            <v>-29.814599999999999</v>
          </cell>
          <cell r="F27">
            <v>30.844639999999998</v>
          </cell>
          <cell r="G27" t="str">
            <v>Mini-bus Taxi</v>
          </cell>
          <cell r="H27" t="str">
            <v>Commuter</v>
          </cell>
          <cell r="I27" t="str">
            <v>IWTR001</v>
          </cell>
          <cell r="J27" t="str">
            <v>Inner West</v>
          </cell>
        </row>
        <row r="28">
          <cell r="C28" t="str">
            <v>Bayhead</v>
          </cell>
          <cell r="D28" t="str">
            <v>Bayhead</v>
          </cell>
          <cell r="E28">
            <v>-29.89639</v>
          </cell>
          <cell r="F28" t="str">
            <v>31.00196</v>
          </cell>
          <cell r="G28" t="str">
            <v>Bus</v>
          </cell>
          <cell r="H28" t="str">
            <v>Commuter</v>
          </cell>
          <cell r="I28" t="str">
            <v>CTBT009</v>
          </cell>
          <cell r="J28" t="str">
            <v>Central</v>
          </cell>
        </row>
        <row r="29">
          <cell r="C29" t="str">
            <v>Bayhead Containers</v>
          </cell>
          <cell r="D29" t="str">
            <v>Bayhead</v>
          </cell>
          <cell r="E29">
            <v>-29.890429999999999</v>
          </cell>
          <cell r="F29" t="str">
            <v>31.01575</v>
          </cell>
          <cell r="G29" t="str">
            <v>Bus</v>
          </cell>
          <cell r="H29" t="str">
            <v>Commuter</v>
          </cell>
          <cell r="I29" t="str">
            <v>CTBT010</v>
          </cell>
          <cell r="J29" t="str">
            <v>Central</v>
          </cell>
        </row>
        <row r="30">
          <cell r="C30" t="str">
            <v>Berea Centre Rank</v>
          </cell>
          <cell r="D30" t="str">
            <v>Durban CBD</v>
          </cell>
          <cell r="E30">
            <v>-29.856539999999999</v>
          </cell>
          <cell r="F30">
            <v>31.004840000000002</v>
          </cell>
          <cell r="G30" t="str">
            <v>Mini-bus Taxi</v>
          </cell>
          <cell r="H30" t="str">
            <v>Commuter</v>
          </cell>
          <cell r="I30" t="str">
            <v>CTTR007</v>
          </cell>
          <cell r="J30" t="str">
            <v>Central</v>
          </cell>
        </row>
        <row r="31">
          <cell r="C31" t="str">
            <v>Bester Rank</v>
          </cell>
          <cell r="D31" t="str">
            <v>Phoenix</v>
          </cell>
          <cell r="E31">
            <v>-29.721910000000001</v>
          </cell>
          <cell r="F31" t="str">
            <v>30.98482</v>
          </cell>
          <cell r="G31" t="str">
            <v>Mini-bus Taxi</v>
          </cell>
          <cell r="H31" t="str">
            <v>Commuter</v>
          </cell>
          <cell r="I31" t="str">
            <v>CTTR008</v>
          </cell>
          <cell r="J31" t="str">
            <v>Central</v>
          </cell>
        </row>
        <row r="32">
          <cell r="C32" t="str">
            <v>Bhambayi Rank</v>
          </cell>
          <cell r="D32" t="str">
            <v>Bhambayi</v>
          </cell>
          <cell r="E32">
            <v>-29.70975</v>
          </cell>
          <cell r="F32" t="str">
            <v>30.97447</v>
          </cell>
          <cell r="G32" t="str">
            <v>Mini-bus Taxi</v>
          </cell>
          <cell r="H32" t="str">
            <v>Commuter</v>
          </cell>
          <cell r="I32" t="str">
            <v>NTTR001</v>
          </cell>
          <cell r="J32" t="str">
            <v>North</v>
          </cell>
        </row>
        <row r="33">
          <cell r="C33" t="str">
            <v>Bhekithemba Rank</v>
          </cell>
          <cell r="D33" t="str">
            <v>Isipingo</v>
          </cell>
          <cell r="E33">
            <v>-29.777529999999999</v>
          </cell>
          <cell r="F33">
            <v>30.96536</v>
          </cell>
          <cell r="G33" t="str">
            <v>Mini-bus Taxi</v>
          </cell>
          <cell r="H33" t="str">
            <v>Commuter</v>
          </cell>
          <cell r="I33" t="str">
            <v>STTR006</v>
          </cell>
          <cell r="J33" t="str">
            <v>South</v>
          </cell>
        </row>
        <row r="34">
          <cell r="C34" t="str">
            <v>Black Bane</v>
          </cell>
          <cell r="D34" t="str">
            <v>Greenwood Park</v>
          </cell>
          <cell r="E34">
            <v>-29.776499999999999</v>
          </cell>
          <cell r="F34" t="str">
            <v>31.03282</v>
          </cell>
          <cell r="G34" t="str">
            <v>Bus</v>
          </cell>
          <cell r="H34" t="str">
            <v>Commuter</v>
          </cell>
          <cell r="I34" t="str">
            <v>CTBT011</v>
          </cell>
          <cell r="J34" t="str">
            <v>Central</v>
          </cell>
        </row>
        <row r="35">
          <cell r="C35" t="str">
            <v>Blackburn</v>
          </cell>
          <cell r="D35" t="str">
            <v>Blackburn</v>
          </cell>
          <cell r="E35">
            <v>-29.776540000000001</v>
          </cell>
          <cell r="F35">
            <v>31.032679999999999</v>
          </cell>
          <cell r="G35" t="str">
            <v>Bus</v>
          </cell>
          <cell r="H35" t="str">
            <v>Commuter</v>
          </cell>
          <cell r="I35" t="str">
            <v>NTBT001</v>
          </cell>
          <cell r="J35" t="str">
            <v>North</v>
          </cell>
        </row>
        <row r="36">
          <cell r="C36" t="str">
            <v>Bluff (Island View) Rank</v>
          </cell>
          <cell r="D36" t="str">
            <v>Fynnlands</v>
          </cell>
          <cell r="E36">
            <v>-29.896879999999999</v>
          </cell>
          <cell r="F36" t="str">
            <v>31.03307</v>
          </cell>
          <cell r="G36" t="str">
            <v>Mini-bus Taxi</v>
          </cell>
          <cell r="H36" t="str">
            <v>Commuter</v>
          </cell>
          <cell r="I36" t="str">
            <v>CTTR009</v>
          </cell>
          <cell r="J36" t="str">
            <v>Central</v>
          </cell>
        </row>
        <row r="37">
          <cell r="C37" t="str">
            <v>Bomvini</v>
          </cell>
          <cell r="D37" t="str">
            <v>Bomvini</v>
          </cell>
          <cell r="E37">
            <v>-29.609059999999999</v>
          </cell>
          <cell r="F37">
            <v>30.988669999999999</v>
          </cell>
          <cell r="G37" t="str">
            <v>Bus</v>
          </cell>
          <cell r="H37" t="str">
            <v>Commuter</v>
          </cell>
          <cell r="I37" t="str">
            <v>NTBT002</v>
          </cell>
          <cell r="J37" t="str">
            <v>North</v>
          </cell>
        </row>
        <row r="38">
          <cell r="C38" t="str">
            <v>Bonela Taxi Rank A</v>
          </cell>
          <cell r="D38" t="str">
            <v>Bonela</v>
          </cell>
          <cell r="E38">
            <v>-29.848189999999999</v>
          </cell>
          <cell r="F38" t="str">
            <v>30.97604</v>
          </cell>
          <cell r="G38" t="str">
            <v>Mini-bus Taxi</v>
          </cell>
          <cell r="H38" t="str">
            <v>Commuter</v>
          </cell>
          <cell r="I38" t="str">
            <v>CTTR010</v>
          </cell>
          <cell r="J38" t="str">
            <v>Central</v>
          </cell>
        </row>
        <row r="39">
          <cell r="C39" t="str">
            <v>Bonela Taxi Rank B</v>
          </cell>
          <cell r="D39" t="str">
            <v>Bonela</v>
          </cell>
          <cell r="E39">
            <v>-29.848189999999999</v>
          </cell>
          <cell r="F39" t="str">
            <v>30.97604</v>
          </cell>
          <cell r="G39" t="str">
            <v>Mini-bus Taxi</v>
          </cell>
          <cell r="H39" t="str">
            <v>Commuter</v>
          </cell>
          <cell r="I39" t="str">
            <v>CTTR011</v>
          </cell>
          <cell r="J39" t="str">
            <v>Central</v>
          </cell>
        </row>
        <row r="40">
          <cell r="C40" t="str">
            <v>Borabora Rank</v>
          </cell>
          <cell r="D40" t="str">
            <v>Umlazi</v>
          </cell>
          <cell r="E40">
            <v>-29.948070000000001</v>
          </cell>
          <cell r="F40" t="str">
            <v>30.86613</v>
          </cell>
          <cell r="G40" t="str">
            <v>Mini-bus Taxi</v>
          </cell>
          <cell r="H40" t="str">
            <v>Commuter</v>
          </cell>
          <cell r="I40" t="str">
            <v>STTR007</v>
          </cell>
          <cell r="J40" t="str">
            <v>South</v>
          </cell>
        </row>
        <row r="41">
          <cell r="C41" t="str">
            <v>Botha's Hill</v>
          </cell>
          <cell r="D41" t="str">
            <v>Botha Hills</v>
          </cell>
          <cell r="E41">
            <v>-29.752929999999999</v>
          </cell>
          <cell r="F41" t="str">
            <v>30.74212</v>
          </cell>
          <cell r="G41" t="str">
            <v>Bus</v>
          </cell>
          <cell r="H41" t="str">
            <v>Commuter</v>
          </cell>
          <cell r="I41" t="str">
            <v>OWBT001</v>
          </cell>
          <cell r="J41" t="str">
            <v>Outer West</v>
          </cell>
        </row>
        <row r="42">
          <cell r="C42" t="str">
            <v>Bridge City Rank</v>
          </cell>
          <cell r="D42" t="str">
            <v>Inanda</v>
          </cell>
          <cell r="E42">
            <v>-29.72653</v>
          </cell>
          <cell r="F42">
            <v>30.986599999999999</v>
          </cell>
          <cell r="G42" t="str">
            <v>Mini-bus Taxi</v>
          </cell>
          <cell r="H42" t="str">
            <v>Commuter</v>
          </cell>
          <cell r="I42" t="str">
            <v>NTTR002</v>
          </cell>
          <cell r="J42" t="str">
            <v>North</v>
          </cell>
        </row>
        <row r="43">
          <cell r="C43" t="str">
            <v>Brighton Beach</v>
          </cell>
          <cell r="D43" t="str">
            <v>Fynnlands</v>
          </cell>
          <cell r="E43">
            <v>-29.898219999999998</v>
          </cell>
          <cell r="F43" t="str">
            <v>31.03831</v>
          </cell>
          <cell r="G43" t="str">
            <v>Bus</v>
          </cell>
          <cell r="H43" t="str">
            <v>Commuter</v>
          </cell>
          <cell r="I43" t="str">
            <v>CTBT012</v>
          </cell>
          <cell r="J43" t="str">
            <v>Central</v>
          </cell>
        </row>
        <row r="44">
          <cell r="C44" t="str">
            <v>Buffelsdraai</v>
          </cell>
          <cell r="D44" t="str">
            <v>Buffelsdraai</v>
          </cell>
          <cell r="E44">
            <v>-29.645109999999999</v>
          </cell>
          <cell r="F44" t="str">
            <v>30.97028</v>
          </cell>
          <cell r="G44" t="str">
            <v>Bus</v>
          </cell>
          <cell r="H44" t="str">
            <v>Commuter</v>
          </cell>
          <cell r="I44" t="str">
            <v>CTBT013</v>
          </cell>
          <cell r="J44" t="str">
            <v>Central</v>
          </cell>
        </row>
        <row r="45">
          <cell r="C45" t="str">
            <v>Burbreeze</v>
          </cell>
          <cell r="D45" t="str">
            <v>Tongaat</v>
          </cell>
          <cell r="E45">
            <v>-29.53707</v>
          </cell>
          <cell r="F45" t="str">
            <v>31.14659</v>
          </cell>
          <cell r="G45" t="str">
            <v>Bus</v>
          </cell>
          <cell r="H45" t="str">
            <v>Commuter</v>
          </cell>
          <cell r="I45" t="str">
            <v>IWBT002</v>
          </cell>
          <cell r="J45" t="str">
            <v>Inner West</v>
          </cell>
        </row>
        <row r="46">
          <cell r="C46" t="str">
            <v>Canon Gate Rank</v>
          </cell>
          <cell r="D46" t="str">
            <v>Warwick</v>
          </cell>
          <cell r="E46">
            <v>-29.85576</v>
          </cell>
          <cell r="F46" t="str">
            <v>31.00851</v>
          </cell>
          <cell r="G46" t="str">
            <v>Mini-bus Taxi</v>
          </cell>
          <cell r="H46" t="str">
            <v>Commuter</v>
          </cell>
          <cell r="I46" t="str">
            <v>CTTR012</v>
          </cell>
          <cell r="J46" t="str">
            <v>Central</v>
          </cell>
        </row>
        <row r="47">
          <cell r="C47" t="str">
            <v>Castle Hill</v>
          </cell>
          <cell r="D47" t="str">
            <v>Castle Hill</v>
          </cell>
          <cell r="E47">
            <v>-29.771999999999998</v>
          </cell>
          <cell r="F47">
            <v>30.953900000000001</v>
          </cell>
          <cell r="G47" t="str">
            <v>Mini-bus Taxi &amp; Bus</v>
          </cell>
          <cell r="H47" t="str">
            <v>Commuter</v>
          </cell>
          <cell r="I47" t="str">
            <v>CTTR112</v>
          </cell>
          <cell r="J47" t="str">
            <v>Central</v>
          </cell>
        </row>
        <row r="48">
          <cell r="C48" t="str">
            <v>Cato Crest Rank</v>
          </cell>
          <cell r="D48" t="str">
            <v>Westridge</v>
          </cell>
          <cell r="E48">
            <v>-29.854510000000001</v>
          </cell>
          <cell r="F48" t="str">
            <v>30.97918</v>
          </cell>
          <cell r="G48" t="str">
            <v>Mini-bus Taxi</v>
          </cell>
          <cell r="H48" t="str">
            <v>Commuter</v>
          </cell>
          <cell r="I48" t="str">
            <v>CTTR013</v>
          </cell>
          <cell r="J48" t="str">
            <v>Central</v>
          </cell>
        </row>
        <row r="49">
          <cell r="C49" t="str">
            <v>Cato Manor Rank</v>
          </cell>
          <cell r="D49" t="str">
            <v>Cato Manor</v>
          </cell>
          <cell r="E49">
            <v>-29.855139999999999</v>
          </cell>
          <cell r="F49">
            <v>31.921880000000002</v>
          </cell>
          <cell r="G49" t="str">
            <v>Mini-bus Taxi</v>
          </cell>
          <cell r="H49" t="str">
            <v>Commuter</v>
          </cell>
          <cell r="I49" t="str">
            <v>CTTR014</v>
          </cell>
          <cell r="J49" t="str">
            <v>Central</v>
          </cell>
        </row>
        <row r="50">
          <cell r="C50" t="str">
            <v>CellC Rank (Molweni)</v>
          </cell>
          <cell r="D50" t="str">
            <v>Lindelani</v>
          </cell>
          <cell r="E50">
            <v>-29.73283</v>
          </cell>
          <cell r="F50">
            <v>30.86138</v>
          </cell>
          <cell r="G50" t="str">
            <v>Mini-bus Taxi</v>
          </cell>
          <cell r="H50" t="str">
            <v>Commuter</v>
          </cell>
          <cell r="I50" t="str">
            <v>NTTR003</v>
          </cell>
          <cell r="J50" t="str">
            <v>North</v>
          </cell>
        </row>
        <row r="51">
          <cell r="C51" t="str">
            <v>Chapasi &amp; Konibhiya Rank</v>
          </cell>
          <cell r="D51" t="str">
            <v>Waterloo</v>
          </cell>
          <cell r="E51">
            <v>29.662710000000001</v>
          </cell>
          <cell r="F51">
            <v>31.06963</v>
          </cell>
          <cell r="G51" t="str">
            <v>Mini-bus Taxi</v>
          </cell>
          <cell r="H51" t="str">
            <v>Commuter</v>
          </cell>
          <cell r="I51" t="str">
            <v>NTTR004</v>
          </cell>
          <cell r="J51" t="str">
            <v>North</v>
          </cell>
        </row>
        <row r="52">
          <cell r="C52" t="str">
            <v>Chartsworth 11 Rank</v>
          </cell>
          <cell r="D52" t="str">
            <v>Chartsworth</v>
          </cell>
          <cell r="E52">
            <v>-29.894159999999999</v>
          </cell>
          <cell r="F52">
            <v>30.86224</v>
          </cell>
          <cell r="G52" t="str">
            <v>Mini-bus Taxi</v>
          </cell>
          <cell r="H52" t="str">
            <v>Pickup Point</v>
          </cell>
          <cell r="I52" t="str">
            <v>IW002</v>
          </cell>
          <cell r="J52" t="str">
            <v>Inner West</v>
          </cell>
        </row>
        <row r="53">
          <cell r="C53" t="str">
            <v>Chartsworth Rank</v>
          </cell>
          <cell r="D53" t="str">
            <v>Durban CBD</v>
          </cell>
          <cell r="E53">
            <v>-29.854399999999998</v>
          </cell>
          <cell r="F53" t="str">
            <v>31.01786</v>
          </cell>
          <cell r="G53" t="str">
            <v>Mini-bus Taxi</v>
          </cell>
          <cell r="H53" t="str">
            <v>Commuter</v>
          </cell>
          <cell r="I53" t="str">
            <v>CTTR015</v>
          </cell>
          <cell r="J53" t="str">
            <v>Central</v>
          </cell>
        </row>
        <row r="54">
          <cell r="C54" t="str">
            <v>Chartsworth Unit 9 Rank</v>
          </cell>
          <cell r="D54" t="str">
            <v>Chartsworth</v>
          </cell>
          <cell r="E54">
            <v>-29.904789999999998</v>
          </cell>
          <cell r="F54">
            <v>30.867850000000001</v>
          </cell>
          <cell r="G54" t="str">
            <v>Mini-bus Taxi</v>
          </cell>
          <cell r="H54" t="str">
            <v>Pickup Point</v>
          </cell>
          <cell r="I54" t="str">
            <v>IW003</v>
          </cell>
          <cell r="J54" t="str">
            <v>Inner West</v>
          </cell>
        </row>
        <row r="55">
          <cell r="C55" t="str">
            <v>Checkers Mall - Bluff Rank</v>
          </cell>
          <cell r="D55" t="str">
            <v>Bluff</v>
          </cell>
          <cell r="E55">
            <v>-29.924800000000001</v>
          </cell>
          <cell r="F55">
            <v>31.001909999999999</v>
          </cell>
          <cell r="G55" t="str">
            <v>Mini-bus Taxi</v>
          </cell>
          <cell r="H55" t="str">
            <v>Pickup Point</v>
          </cell>
          <cell r="I55" t="str">
            <v>CT002</v>
          </cell>
          <cell r="J55" t="str">
            <v>Central</v>
          </cell>
        </row>
        <row r="56">
          <cell r="C56" t="str">
            <v>Chelmsfordville</v>
          </cell>
          <cell r="D56" t="str">
            <v>Everton</v>
          </cell>
          <cell r="E56">
            <v>-29.78256</v>
          </cell>
          <cell r="F56">
            <v>30.800809999999998</v>
          </cell>
          <cell r="G56" t="str">
            <v>Bus</v>
          </cell>
          <cell r="H56" t="str">
            <v>Commuter</v>
          </cell>
          <cell r="I56" t="str">
            <v>NTBT003</v>
          </cell>
          <cell r="J56" t="str">
            <v>North</v>
          </cell>
        </row>
        <row r="57">
          <cell r="C57" t="str">
            <v>Chesterville Rank</v>
          </cell>
          <cell r="D57" t="str">
            <v>Chesterville</v>
          </cell>
          <cell r="E57">
            <v>-29.852609999999999</v>
          </cell>
          <cell r="F57" t="str">
            <v>30.94002</v>
          </cell>
          <cell r="G57" t="str">
            <v>Mini-bus Taxi &amp; Bus</v>
          </cell>
          <cell r="H57" t="str">
            <v>Commuter</v>
          </cell>
          <cell r="I57" t="str">
            <v>CTTR113</v>
          </cell>
          <cell r="J57" t="str">
            <v>Central</v>
          </cell>
        </row>
        <row r="58">
          <cell r="C58" t="str">
            <v>Chicago Rank</v>
          </cell>
          <cell r="D58" t="str">
            <v>Umlazi</v>
          </cell>
          <cell r="E58">
            <v>-29.97268</v>
          </cell>
          <cell r="F58" t="str">
            <v>30.85647</v>
          </cell>
          <cell r="G58" t="str">
            <v>Mini-bus Taxi</v>
          </cell>
          <cell r="H58" t="str">
            <v>Commuter</v>
          </cell>
          <cell r="I58" t="str">
            <v>STTR008</v>
          </cell>
          <cell r="J58" t="str">
            <v>South</v>
          </cell>
        </row>
        <row r="59">
          <cell r="C59" t="str">
            <v>Chiltern (Shallcross)</v>
          </cell>
          <cell r="D59" t="str">
            <v>Hillview</v>
          </cell>
          <cell r="E59">
            <v>-29.872330000000002</v>
          </cell>
          <cell r="F59" t="str">
            <v>30.87478</v>
          </cell>
          <cell r="G59" t="str">
            <v>Bus</v>
          </cell>
          <cell r="H59" t="str">
            <v>Commuter</v>
          </cell>
          <cell r="I59" t="str">
            <v>IWBT003</v>
          </cell>
          <cell r="J59" t="str">
            <v>Inner West</v>
          </cell>
        </row>
        <row r="60">
          <cell r="C60" t="str">
            <v>Circle Tuck Shop Rank</v>
          </cell>
          <cell r="D60" t="str">
            <v>Trenance Park</v>
          </cell>
          <cell r="E60">
            <v>-29.652899999999999</v>
          </cell>
          <cell r="F60">
            <v>31.004909999999999</v>
          </cell>
          <cell r="G60" t="str">
            <v>Mini-bus Taxi</v>
          </cell>
          <cell r="H60" t="str">
            <v>Commuter</v>
          </cell>
          <cell r="I60" t="str">
            <v>NTTR005</v>
          </cell>
          <cell r="J60" t="str">
            <v>North</v>
          </cell>
        </row>
        <row r="61">
          <cell r="C61" t="str">
            <v>City Rank</v>
          </cell>
          <cell r="D61" t="str">
            <v>Durban CBD</v>
          </cell>
          <cell r="E61">
            <v>-29.853269999999998</v>
          </cell>
          <cell r="F61">
            <v>31.020399999999999</v>
          </cell>
          <cell r="G61" t="str">
            <v>Mini-bus Taxi</v>
          </cell>
          <cell r="H61" t="str">
            <v>Commuter</v>
          </cell>
          <cell r="I61" t="str">
            <v>CTTR016</v>
          </cell>
          <cell r="J61" t="str">
            <v>Central</v>
          </cell>
        </row>
        <row r="62">
          <cell r="C62" t="str">
            <v>Clairwood</v>
          </cell>
          <cell r="D62" t="str">
            <v>Mobeni West</v>
          </cell>
          <cell r="E62">
            <v>-29.91235</v>
          </cell>
          <cell r="F62" t="str">
            <v>30.97974</v>
          </cell>
          <cell r="G62" t="str">
            <v>Mini-bus Taxi &amp; Bus</v>
          </cell>
          <cell r="H62" t="str">
            <v>Commuter</v>
          </cell>
          <cell r="I62" t="str">
            <v>CTTR114</v>
          </cell>
          <cell r="J62" t="str">
            <v>Central</v>
          </cell>
        </row>
        <row r="63">
          <cell r="C63" t="str">
            <v>Clairwood (Mhlathuza) Rank</v>
          </cell>
          <cell r="D63" t="str">
            <v>Mobeni West</v>
          </cell>
          <cell r="E63">
            <v>-29.911539999999999</v>
          </cell>
          <cell r="F63" t="str">
            <v>30.97856</v>
          </cell>
          <cell r="G63" t="str">
            <v>Mini-bus Taxi</v>
          </cell>
          <cell r="H63" t="str">
            <v>Commuter</v>
          </cell>
          <cell r="I63" t="str">
            <v>CTTR017</v>
          </cell>
          <cell r="J63" t="str">
            <v>Central</v>
          </cell>
        </row>
        <row r="64">
          <cell r="C64" t="str">
            <v>Clare Estate Rank</v>
          </cell>
          <cell r="D64" t="str">
            <v>Warwick</v>
          </cell>
          <cell r="E64">
            <v>-29.854189999999999</v>
          </cell>
          <cell r="F64">
            <v>31.0198</v>
          </cell>
          <cell r="G64" t="str">
            <v>Mini-bus Taxi</v>
          </cell>
          <cell r="H64" t="str">
            <v>Commuter</v>
          </cell>
          <cell r="I64" t="str">
            <v>CTTR018</v>
          </cell>
          <cell r="J64" t="str">
            <v>Central</v>
          </cell>
        </row>
        <row r="65">
          <cell r="C65" t="str">
            <v>Clermont - Shembe Rank</v>
          </cell>
          <cell r="D65" t="str">
            <v>Clermont</v>
          </cell>
          <cell r="E65">
            <v>-29.787710000000001</v>
          </cell>
          <cell r="F65">
            <v>30.894860000000001</v>
          </cell>
          <cell r="G65" t="str">
            <v>Mini-bus Taxi</v>
          </cell>
          <cell r="H65" t="str">
            <v>Pickup Point</v>
          </cell>
          <cell r="I65" t="str">
            <v>IW004</v>
          </cell>
          <cell r="J65" t="str">
            <v>Inner West</v>
          </cell>
        </row>
        <row r="66">
          <cell r="C66" t="str">
            <v>Clermont Rank (Clermont)</v>
          </cell>
          <cell r="D66" t="str">
            <v>Clermont</v>
          </cell>
          <cell r="E66">
            <v>-29.794440000000002</v>
          </cell>
          <cell r="F66" t="str">
            <v>30.89316</v>
          </cell>
          <cell r="G66" t="str">
            <v>Mini-bus Taxi</v>
          </cell>
          <cell r="H66" t="str">
            <v>Commuter</v>
          </cell>
          <cell r="I66" t="str">
            <v>IWTR002</v>
          </cell>
          <cell r="J66" t="str">
            <v>Inner West</v>
          </cell>
        </row>
        <row r="67">
          <cell r="C67" t="str">
            <v>Clermont Rank (Pinetown)</v>
          </cell>
          <cell r="D67" t="str">
            <v>Pinetown</v>
          </cell>
          <cell r="E67">
            <v>-29.815380000000001</v>
          </cell>
          <cell r="F67">
            <v>30.855530000000002</v>
          </cell>
          <cell r="G67" t="str">
            <v>Mini-bus Taxi</v>
          </cell>
          <cell r="H67" t="str">
            <v>Commuter</v>
          </cell>
          <cell r="I67" t="str">
            <v>IWTR003</v>
          </cell>
          <cell r="J67" t="str">
            <v>Inner West</v>
          </cell>
        </row>
        <row r="68">
          <cell r="C68" t="str">
            <v>Cnr Queen &amp; Field Rank</v>
          </cell>
          <cell r="D68" t="str">
            <v>Durban CBD</v>
          </cell>
          <cell r="E68">
            <v>-29.856470000000002</v>
          </cell>
          <cell r="F68">
            <v>31.021799999999999</v>
          </cell>
          <cell r="G68" t="str">
            <v>Mini-bus Taxi</v>
          </cell>
          <cell r="H68" t="str">
            <v>Commuter</v>
          </cell>
          <cell r="I68" t="str">
            <v>CTTR019</v>
          </cell>
          <cell r="J68" t="str">
            <v>Central</v>
          </cell>
        </row>
        <row r="69">
          <cell r="C69" t="str">
            <v>Container Rank</v>
          </cell>
          <cell r="D69" t="str">
            <v>Umlazi</v>
          </cell>
          <cell r="E69">
            <v>-30.000979999999998</v>
          </cell>
          <cell r="F69">
            <v>30.88344</v>
          </cell>
          <cell r="G69" t="str">
            <v>Mini-bus Taxi</v>
          </cell>
          <cell r="H69" t="str">
            <v>Commuter</v>
          </cell>
          <cell r="I69" t="str">
            <v>IWTR004</v>
          </cell>
          <cell r="J69" t="str">
            <v>Inner West</v>
          </cell>
        </row>
        <row r="70">
          <cell r="C70" t="str">
            <v>Coro Vocca Rank</v>
          </cell>
          <cell r="D70" t="str">
            <v>Inanda</v>
          </cell>
          <cell r="E70">
            <v>-29.69706</v>
          </cell>
          <cell r="F70">
            <v>30.96068</v>
          </cell>
          <cell r="G70" t="str">
            <v>Mini-bus Taxi</v>
          </cell>
          <cell r="H70" t="str">
            <v>Commuter</v>
          </cell>
          <cell r="I70" t="str">
            <v>NTTR006</v>
          </cell>
          <cell r="J70" t="str">
            <v>North</v>
          </cell>
        </row>
        <row r="71">
          <cell r="C71" t="str">
            <v>Cowie Centre</v>
          </cell>
          <cell r="D71" t="str">
            <v>Musgrave</v>
          </cell>
          <cell r="E71">
            <v>-29.839839999999999</v>
          </cell>
          <cell r="F71" t="str">
            <v>31.00996</v>
          </cell>
          <cell r="G71" t="str">
            <v>Bus</v>
          </cell>
          <cell r="H71" t="str">
            <v>Commuter</v>
          </cell>
          <cell r="I71" t="str">
            <v>CTBT014</v>
          </cell>
          <cell r="J71" t="str">
            <v>Central</v>
          </cell>
        </row>
        <row r="72">
          <cell r="C72" t="str">
            <v>Crescent Street</v>
          </cell>
          <cell r="D72" t="str">
            <v>Brickfield</v>
          </cell>
          <cell r="E72">
            <v>-29.83013</v>
          </cell>
          <cell r="F72" t="str">
            <v>30.99561</v>
          </cell>
          <cell r="G72" t="str">
            <v>Bus</v>
          </cell>
          <cell r="H72" t="str">
            <v>Commuter</v>
          </cell>
          <cell r="I72" t="str">
            <v>CTBT015</v>
          </cell>
          <cell r="J72" t="str">
            <v>Central</v>
          </cell>
        </row>
        <row r="73">
          <cell r="C73" t="str">
            <v>Cross Roads Rank</v>
          </cell>
          <cell r="D73" t="str">
            <v>KwaMashu</v>
          </cell>
          <cell r="E73">
            <v>-29.734069999999999</v>
          </cell>
          <cell r="F73" t="str">
            <v>31.00292</v>
          </cell>
          <cell r="G73" t="str">
            <v>Mini-bus Taxi</v>
          </cell>
          <cell r="H73" t="str">
            <v>Commuter</v>
          </cell>
          <cell r="I73" t="str">
            <v>NTTR007</v>
          </cell>
          <cell r="J73" t="str">
            <v>North</v>
          </cell>
        </row>
        <row r="74">
          <cell r="C74" t="str">
            <v>Cuthswayo's Kraal</v>
          </cell>
          <cell r="D74" t="str">
            <v>Kwandengezi</v>
          </cell>
          <cell r="E74">
            <v>-29.839020000000001</v>
          </cell>
          <cell r="F74" t="str">
            <v>30.76998</v>
          </cell>
          <cell r="G74" t="str">
            <v>Bus</v>
          </cell>
          <cell r="H74" t="str">
            <v>Commuter</v>
          </cell>
          <cell r="I74" t="str">
            <v>IWBT004</v>
          </cell>
          <cell r="J74" t="str">
            <v>Inner West</v>
          </cell>
        </row>
        <row r="75">
          <cell r="C75" t="str">
            <v>Cutshwayo Kraal</v>
          </cell>
          <cell r="D75" t="str">
            <v>Malvern</v>
          </cell>
          <cell r="E75">
            <v>-29.683900000000001</v>
          </cell>
          <cell r="F75">
            <v>30.700880000000002</v>
          </cell>
          <cell r="G75" t="str">
            <v>Bus</v>
          </cell>
          <cell r="H75" t="str">
            <v>Commuter</v>
          </cell>
          <cell r="I75" t="str">
            <v>OWBT002</v>
          </cell>
          <cell r="J75" t="str">
            <v>Outer West</v>
          </cell>
        </row>
        <row r="76">
          <cell r="C76" t="str">
            <v>Cutswayo's Kraal - KwaNdengezi Rank</v>
          </cell>
          <cell r="D76" t="str">
            <v>Kwandengezi</v>
          </cell>
          <cell r="E76">
            <v>-29.839079999999999</v>
          </cell>
          <cell r="F76">
            <v>30.76998</v>
          </cell>
          <cell r="G76" t="str">
            <v>Mini-bus Taxi</v>
          </cell>
          <cell r="H76" t="str">
            <v>Pickup Point</v>
          </cell>
          <cell r="I76" t="str">
            <v>IW005</v>
          </cell>
          <cell r="J76" t="str">
            <v>Inner West</v>
          </cell>
        </row>
        <row r="77">
          <cell r="C77" t="str">
            <v>Dassenhoek Rank</v>
          </cell>
          <cell r="D77" t="str">
            <v>Dassenhoek</v>
          </cell>
          <cell r="E77">
            <v>-29.854520000000001</v>
          </cell>
          <cell r="F77" t="str">
            <v>30.80892</v>
          </cell>
          <cell r="G77" t="str">
            <v>Mini-bus Taxi</v>
          </cell>
          <cell r="H77" t="str">
            <v>Commuter</v>
          </cell>
          <cell r="I77" t="str">
            <v>IWTR005</v>
          </cell>
          <cell r="J77" t="str">
            <v>Inner West</v>
          </cell>
        </row>
        <row r="78">
          <cell r="C78" t="str">
            <v>Delvillewood</v>
          </cell>
          <cell r="D78" t="str">
            <v>Shongweni Dam</v>
          </cell>
          <cell r="E78">
            <v>-29.857469999999999</v>
          </cell>
          <cell r="F78" t="str">
            <v>30.72822</v>
          </cell>
          <cell r="G78" t="str">
            <v>Bus</v>
          </cell>
          <cell r="H78" t="str">
            <v>Commuter</v>
          </cell>
          <cell r="I78" t="str">
            <v>OWBT003</v>
          </cell>
          <cell r="J78" t="str">
            <v>Outer West</v>
          </cell>
        </row>
        <row r="79">
          <cell r="C79" t="str">
            <v>Demat (Motala Store)</v>
          </cell>
          <cell r="D79" t="str">
            <v>Demat</v>
          </cell>
          <cell r="E79">
            <v>-29.89564</v>
          </cell>
          <cell r="F79" t="str">
            <v>30.84195</v>
          </cell>
          <cell r="G79" t="str">
            <v>Bus</v>
          </cell>
          <cell r="H79" t="str">
            <v>Commuter</v>
          </cell>
          <cell r="I79" t="str">
            <v>IWBT005</v>
          </cell>
          <cell r="J79" t="str">
            <v>Inner West</v>
          </cell>
        </row>
        <row r="80">
          <cell r="C80" t="str">
            <v>Dennis Hurley Street Rank</v>
          </cell>
          <cell r="D80" t="str">
            <v>Durban CBD</v>
          </cell>
          <cell r="E80">
            <v>-29.855920000000001</v>
          </cell>
          <cell r="F80" t="str">
            <v>31.02303</v>
          </cell>
          <cell r="G80" t="str">
            <v>Mini-bus Taxi</v>
          </cell>
          <cell r="H80" t="str">
            <v>Commuter</v>
          </cell>
          <cell r="I80" t="str">
            <v>CTTR020</v>
          </cell>
          <cell r="J80" t="str">
            <v>Central</v>
          </cell>
        </row>
        <row r="81">
          <cell r="C81" t="str">
            <v>Depot Rank</v>
          </cell>
          <cell r="D81" t="str">
            <v>Ntuzuma</v>
          </cell>
          <cell r="E81">
            <v>-29.742470000000001</v>
          </cell>
          <cell r="F81" t="str">
            <v>30.95041</v>
          </cell>
          <cell r="G81" t="str">
            <v>Mini-bus Taxi</v>
          </cell>
          <cell r="H81" t="str">
            <v>Commuter</v>
          </cell>
          <cell r="I81" t="str">
            <v>CTTR021</v>
          </cell>
          <cell r="J81" t="str">
            <v>Central</v>
          </cell>
        </row>
        <row r="82">
          <cell r="C82" t="str">
            <v>Dravewook Rank</v>
          </cell>
          <cell r="D82" t="str">
            <v>Umlazi</v>
          </cell>
          <cell r="E82">
            <v>-29.996970000000001</v>
          </cell>
          <cell r="F82" t="str">
            <v>30.87659</v>
          </cell>
          <cell r="G82" t="str">
            <v>Mini-bus Taxi</v>
          </cell>
          <cell r="H82" t="str">
            <v>Commuter</v>
          </cell>
          <cell r="I82" t="str">
            <v>STTR009</v>
          </cell>
          <cell r="J82" t="str">
            <v>South</v>
          </cell>
        </row>
        <row r="83">
          <cell r="C83" t="str">
            <v>Driefontein</v>
          </cell>
          <cell r="D83" t="str">
            <v>Driefontein</v>
          </cell>
          <cell r="E83">
            <v>-29.369199999999999</v>
          </cell>
          <cell r="F83">
            <v>30.667819999999999</v>
          </cell>
          <cell r="G83" t="str">
            <v>Bus</v>
          </cell>
          <cell r="H83" t="str">
            <v>Commuter</v>
          </cell>
          <cell r="I83" t="str">
            <v>NTBT004</v>
          </cell>
          <cell r="J83" t="str">
            <v>North</v>
          </cell>
        </row>
        <row r="84">
          <cell r="C84" t="str">
            <v>Dube Village Mall Rank</v>
          </cell>
          <cell r="D84" t="str">
            <v>Inanda</v>
          </cell>
          <cell r="E84">
            <v>-29.708200000000001</v>
          </cell>
          <cell r="F84">
            <v>30.969539999999999</v>
          </cell>
          <cell r="G84" t="str">
            <v>Mini-bus Taxi</v>
          </cell>
          <cell r="H84" t="str">
            <v>Commuter</v>
          </cell>
          <cell r="I84" t="str">
            <v>NTTR008</v>
          </cell>
          <cell r="J84" t="str">
            <v>North</v>
          </cell>
        </row>
        <row r="85">
          <cell r="C85" t="str">
            <v>Duff Road Rank</v>
          </cell>
          <cell r="D85" t="str">
            <v>Duff's Road</v>
          </cell>
          <cell r="E85">
            <v>-29.745470000000001</v>
          </cell>
          <cell r="F85" t="str">
            <v>31.01035</v>
          </cell>
          <cell r="G85" t="str">
            <v>Mini-bus Taxi</v>
          </cell>
          <cell r="H85" t="str">
            <v>Commuter</v>
          </cell>
          <cell r="I85" t="str">
            <v>NTTR009</v>
          </cell>
          <cell r="J85" t="str">
            <v>North</v>
          </cell>
        </row>
        <row r="86">
          <cell r="C86" t="str">
            <v>Dunbar Rank</v>
          </cell>
          <cell r="D86" t="str">
            <v>Cato Crest</v>
          </cell>
          <cell r="E86">
            <v>-29.855419999999999</v>
          </cell>
          <cell r="F86" t="str">
            <v>30.96458</v>
          </cell>
          <cell r="G86" t="str">
            <v>Mini-bus Taxi</v>
          </cell>
          <cell r="H86" t="str">
            <v>Commuter</v>
          </cell>
          <cell r="I86" t="str">
            <v>CTTR022</v>
          </cell>
          <cell r="J86" t="str">
            <v>Central</v>
          </cell>
        </row>
        <row r="87">
          <cell r="C87" t="str">
            <v>Durban &amp; District Rank</v>
          </cell>
          <cell r="D87" t="str">
            <v>Durban CBD</v>
          </cell>
          <cell r="E87">
            <v>-29.853079999999999</v>
          </cell>
          <cell r="F87">
            <v>31.016290000000001</v>
          </cell>
          <cell r="G87" t="str">
            <v>Mini-bus Taxi</v>
          </cell>
          <cell r="H87" t="str">
            <v>Commuter</v>
          </cell>
          <cell r="I87" t="str">
            <v>CTTR023</v>
          </cell>
          <cell r="J87" t="str">
            <v>Central</v>
          </cell>
        </row>
        <row r="88">
          <cell r="C88" t="str">
            <v>Durban (Victoria Street Bus Rank)</v>
          </cell>
          <cell r="D88" t="str">
            <v>Durban CBD</v>
          </cell>
          <cell r="E88">
            <v>-29.854890000000001</v>
          </cell>
          <cell r="F88" t="str">
            <v>31.01116</v>
          </cell>
          <cell r="G88" t="str">
            <v>Bus</v>
          </cell>
          <cell r="H88" t="str">
            <v>Commuter</v>
          </cell>
          <cell r="I88" t="str">
            <v>CTBT016</v>
          </cell>
          <cell r="J88" t="str">
            <v>Central</v>
          </cell>
        </row>
        <row r="89">
          <cell r="C89" t="str">
            <v>Durban Liner Chesteville Rank</v>
          </cell>
          <cell r="D89" t="str">
            <v>Durban CBD</v>
          </cell>
          <cell r="E89">
            <v>-29.859169999999999</v>
          </cell>
          <cell r="F89">
            <v>31.010870000000001</v>
          </cell>
          <cell r="G89" t="str">
            <v>Mini-bus Taxi</v>
          </cell>
          <cell r="H89" t="str">
            <v>Commuter</v>
          </cell>
          <cell r="I89" t="str">
            <v>CTTR024</v>
          </cell>
          <cell r="J89" t="str">
            <v>Central</v>
          </cell>
        </row>
        <row r="90">
          <cell r="C90" t="str">
            <v>Durban North Hypermarket</v>
          </cell>
          <cell r="D90" t="str">
            <v>Durban CBD</v>
          </cell>
          <cell r="E90">
            <v>-29.8001</v>
          </cell>
          <cell r="F90" t="str">
            <v>31.03787</v>
          </cell>
          <cell r="G90" t="str">
            <v>Bus</v>
          </cell>
          <cell r="H90" t="str">
            <v>Commuter</v>
          </cell>
          <cell r="I90" t="str">
            <v>CTBT017</v>
          </cell>
          <cell r="J90" t="str">
            <v>Central</v>
          </cell>
        </row>
        <row r="91">
          <cell r="C91" t="str">
            <v>Durban North Rank</v>
          </cell>
          <cell r="D91" t="str">
            <v>Durban CBD</v>
          </cell>
          <cell r="E91">
            <v>-29.853760000000001</v>
          </cell>
          <cell r="F91">
            <v>31.011759999999999</v>
          </cell>
          <cell r="G91" t="str">
            <v>Mini-bus Taxi</v>
          </cell>
          <cell r="H91" t="str">
            <v>Commuter</v>
          </cell>
          <cell r="I91" t="str">
            <v>CTTR025</v>
          </cell>
          <cell r="J91" t="str">
            <v>Central</v>
          </cell>
        </row>
        <row r="92">
          <cell r="C92" t="str">
            <v>Durban Station Rank</v>
          </cell>
          <cell r="D92" t="str">
            <v>Warwick</v>
          </cell>
          <cell r="E92">
            <v>-29.845130000000001</v>
          </cell>
          <cell r="F92" t="str">
            <v>31.02092</v>
          </cell>
          <cell r="G92" t="str">
            <v>Mini-bus Taxi</v>
          </cell>
          <cell r="H92" t="str">
            <v>Long Distance</v>
          </cell>
          <cell r="I92" t="str">
            <v>CTTR026</v>
          </cell>
          <cell r="J92" t="str">
            <v>Central</v>
          </cell>
        </row>
        <row r="93">
          <cell r="C93" t="str">
            <v>E Rank (Umlazi C) Rank</v>
          </cell>
          <cell r="D93" t="str">
            <v>Umlazi</v>
          </cell>
          <cell r="E93">
            <v>-29.939509999999999</v>
          </cell>
          <cell r="F93" t="str">
            <v>30.91931</v>
          </cell>
          <cell r="G93" t="str">
            <v>Mini-bus Taxi</v>
          </cell>
          <cell r="H93" t="str">
            <v>Commuter</v>
          </cell>
          <cell r="I93" t="str">
            <v>STTR010</v>
          </cell>
          <cell r="J93" t="str">
            <v>South</v>
          </cell>
        </row>
        <row r="94">
          <cell r="C94" t="str">
            <v>Easy way (Lamontville) Rank</v>
          </cell>
          <cell r="D94" t="str">
            <v>Lamontville</v>
          </cell>
          <cell r="E94">
            <v>-29.944959999999998</v>
          </cell>
          <cell r="F94" t="str">
            <v>30.95243</v>
          </cell>
          <cell r="G94" t="str">
            <v>Mini-bus Taxi</v>
          </cell>
          <cell r="H94" t="str">
            <v>Commuter</v>
          </cell>
          <cell r="I94" t="str">
            <v>STTR011</v>
          </cell>
          <cell r="J94" t="str">
            <v>South</v>
          </cell>
        </row>
        <row r="95">
          <cell r="C95" t="str">
            <v>Ebhleni Rank (Mkhabela)</v>
          </cell>
          <cell r="D95" t="str">
            <v>Ndwedwe</v>
          </cell>
          <cell r="E95">
            <v>-29.689589999999999</v>
          </cell>
          <cell r="F95">
            <v>30.90175</v>
          </cell>
          <cell r="G95" t="str">
            <v>Mini-bus Taxi</v>
          </cell>
          <cell r="H95" t="str">
            <v>Commuter</v>
          </cell>
          <cell r="I95" t="str">
            <v>NTTR010</v>
          </cell>
          <cell r="J95" t="str">
            <v>North</v>
          </cell>
        </row>
        <row r="96">
          <cell r="C96" t="str">
            <v>Ebhugwini Rank</v>
          </cell>
          <cell r="D96" t="str">
            <v>Ntuzuma</v>
          </cell>
          <cell r="E96">
            <v>-29.69455</v>
          </cell>
          <cell r="F96">
            <v>30.96782</v>
          </cell>
          <cell r="G96" t="str">
            <v>Mini-bus Taxi</v>
          </cell>
          <cell r="H96" t="str">
            <v>Commuter</v>
          </cell>
          <cell r="I96" t="str">
            <v>CTTR027</v>
          </cell>
          <cell r="J96" t="str">
            <v>Central</v>
          </cell>
        </row>
        <row r="97">
          <cell r="C97" t="str">
            <v>Effingham Rank</v>
          </cell>
          <cell r="D97" t="str">
            <v>Effingham</v>
          </cell>
          <cell r="E97">
            <v>-29.77233</v>
          </cell>
          <cell r="F97">
            <v>31.007750000000001</v>
          </cell>
          <cell r="G97" t="str">
            <v>Mini-bus Taxi</v>
          </cell>
          <cell r="H97" t="str">
            <v>Commuter</v>
          </cell>
          <cell r="I97" t="str">
            <v>NTTR011</v>
          </cell>
          <cell r="J97" t="str">
            <v>North</v>
          </cell>
        </row>
        <row r="98">
          <cell r="C98" t="str">
            <v>Ekantamguni (Illovo) Rank</v>
          </cell>
          <cell r="D98" t="str">
            <v>Illovo</v>
          </cell>
          <cell r="E98">
            <v>-30.046320000000001</v>
          </cell>
          <cell r="F98">
            <v>30.806930000000001</v>
          </cell>
          <cell r="G98" t="str">
            <v>Mini-bus Taxi</v>
          </cell>
          <cell r="H98" t="str">
            <v>Commuter</v>
          </cell>
          <cell r="I98" t="str">
            <v>STTR012</v>
          </cell>
          <cell r="J98" t="str">
            <v>South</v>
          </cell>
        </row>
        <row r="99">
          <cell r="C99" t="str">
            <v>Ekrosini Rank</v>
          </cell>
          <cell r="D99" t="str">
            <v>Umlazi</v>
          </cell>
          <cell r="E99">
            <v>-29.95635</v>
          </cell>
          <cell r="F99">
            <v>30.8888</v>
          </cell>
          <cell r="G99" t="str">
            <v>Mini-bus Taxi</v>
          </cell>
          <cell r="H99" t="str">
            <v>Commuter</v>
          </cell>
          <cell r="I99" t="str">
            <v>STTR013</v>
          </cell>
          <cell r="J99" t="str">
            <v>South</v>
          </cell>
        </row>
        <row r="100">
          <cell r="C100" t="str">
            <v>Ekukhanyeni</v>
          </cell>
          <cell r="D100" t="str">
            <v>Ekukhanyeni</v>
          </cell>
          <cell r="E100">
            <v>-29.616579999999999</v>
          </cell>
          <cell r="F100" t="str">
            <v>30.91617</v>
          </cell>
          <cell r="G100" t="str">
            <v>Bus</v>
          </cell>
          <cell r="H100" t="str">
            <v>Commuter</v>
          </cell>
          <cell r="I100" t="str">
            <v>CTBT018</v>
          </cell>
          <cell r="J100" t="str">
            <v>Central</v>
          </cell>
        </row>
        <row r="101">
          <cell r="C101" t="str">
            <v>Emablokisini Rank</v>
          </cell>
          <cell r="D101" t="str">
            <v>Inanda</v>
          </cell>
          <cell r="E101">
            <v>-29.7136</v>
          </cell>
          <cell r="F101">
            <v>30.952259999999999</v>
          </cell>
          <cell r="G101" t="str">
            <v>Mini-bus Taxi</v>
          </cell>
          <cell r="H101" t="str">
            <v>Commuter</v>
          </cell>
          <cell r="I101" t="str">
            <v>CTTR028</v>
          </cell>
          <cell r="J101" t="str">
            <v>Central</v>
          </cell>
        </row>
        <row r="102">
          <cell r="C102" t="str">
            <v>Emachobeni Rank</v>
          </cell>
          <cell r="D102" t="str">
            <v>Phola Mission</v>
          </cell>
          <cell r="E102">
            <v>-29.722799999999999</v>
          </cell>
          <cell r="F102">
            <v>30.915009999999999</v>
          </cell>
          <cell r="G102" t="str">
            <v>Mini-bus Taxi</v>
          </cell>
          <cell r="H102" t="str">
            <v>Commuter</v>
          </cell>
          <cell r="I102" t="str">
            <v>NTTR012</v>
          </cell>
          <cell r="J102" t="str">
            <v>North</v>
          </cell>
        </row>
        <row r="103">
          <cell r="C103" t="str">
            <v>eMafezini Rank</v>
          </cell>
          <cell r="D103" t="str">
            <v>Umlazi</v>
          </cell>
          <cell r="E103">
            <v>-29.988990000000001</v>
          </cell>
          <cell r="F103" t="str">
            <v>30.87674</v>
          </cell>
          <cell r="G103" t="str">
            <v>Mini-bus Taxi</v>
          </cell>
          <cell r="H103" t="str">
            <v>Commuter</v>
          </cell>
          <cell r="I103" t="str">
            <v>STTR014</v>
          </cell>
          <cell r="J103" t="str">
            <v>South</v>
          </cell>
        </row>
        <row r="104">
          <cell r="C104" t="str">
            <v>Emagraundini Rank</v>
          </cell>
          <cell r="D104" t="str">
            <v>Afrika</v>
          </cell>
          <cell r="E104">
            <v>-29.6981</v>
          </cell>
          <cell r="F104">
            <v>30.948</v>
          </cell>
          <cell r="G104" t="str">
            <v>Mini-bus Taxi</v>
          </cell>
          <cell r="H104" t="str">
            <v>Commuter</v>
          </cell>
          <cell r="I104" t="str">
            <v>NTTR013</v>
          </cell>
          <cell r="J104" t="str">
            <v>North</v>
          </cell>
        </row>
        <row r="105">
          <cell r="C105" t="str">
            <v>Emagubheni Rank</v>
          </cell>
          <cell r="D105" t="str">
            <v>Magabeni</v>
          </cell>
          <cell r="E105">
            <v>-30.166029999999999</v>
          </cell>
          <cell r="F105" t="str">
            <v>30.77041</v>
          </cell>
          <cell r="G105" t="str">
            <v>Mini-bus Taxi</v>
          </cell>
          <cell r="H105" t="str">
            <v>Commuter</v>
          </cell>
          <cell r="I105" t="str">
            <v>STTR015</v>
          </cell>
          <cell r="J105" t="str">
            <v>South</v>
          </cell>
        </row>
        <row r="106">
          <cell r="C106" t="str">
            <v>Emagweni Rank</v>
          </cell>
          <cell r="D106" t="str">
            <v>Piesung</v>
          </cell>
          <cell r="E106">
            <v>-29.715</v>
          </cell>
          <cell r="F106">
            <v>30.969080000000002</v>
          </cell>
          <cell r="G106" t="str">
            <v>Mini-bus Taxi</v>
          </cell>
          <cell r="H106" t="str">
            <v>Commuter</v>
          </cell>
          <cell r="I106" t="str">
            <v>NTTR014</v>
          </cell>
          <cell r="J106" t="str">
            <v>North</v>
          </cell>
        </row>
        <row r="107">
          <cell r="C107" t="str">
            <v>Emahlabahtini</v>
          </cell>
          <cell r="D107" t="str">
            <v>Emahlabathini</v>
          </cell>
          <cell r="E107">
            <v>-29.591989999999999</v>
          </cell>
          <cell r="F107">
            <v>31.053930000000001</v>
          </cell>
          <cell r="G107" t="str">
            <v>Bus</v>
          </cell>
          <cell r="H107" t="str">
            <v>Commuter</v>
          </cell>
          <cell r="I107" t="str">
            <v>NTBT005</v>
          </cell>
          <cell r="J107" t="str">
            <v>North</v>
          </cell>
        </row>
        <row r="108">
          <cell r="C108" t="str">
            <v>Emakabishini Rank</v>
          </cell>
          <cell r="D108" t="str">
            <v>Waterloo</v>
          </cell>
          <cell r="E108">
            <v>-29.663260000000001</v>
          </cell>
          <cell r="F108">
            <v>31.050460000000001</v>
          </cell>
          <cell r="G108" t="str">
            <v>Mini-bus Taxi</v>
          </cell>
          <cell r="H108" t="str">
            <v>Commuter</v>
          </cell>
          <cell r="I108" t="str">
            <v>NTTR015</v>
          </cell>
          <cell r="J108" t="str">
            <v>North</v>
          </cell>
        </row>
        <row r="109">
          <cell r="C109" t="str">
            <v>Emakhehleni Rank (Malukazi)</v>
          </cell>
          <cell r="D109" t="str">
            <v>Umlazi</v>
          </cell>
          <cell r="E109">
            <v>-29.964500000000001</v>
          </cell>
          <cell r="F109" t="str">
            <v>30.89142</v>
          </cell>
          <cell r="G109" t="str">
            <v>Mini-bus Taxi</v>
          </cell>
          <cell r="H109" t="str">
            <v>Commuter</v>
          </cell>
          <cell r="I109" t="str">
            <v>STTR016</v>
          </cell>
          <cell r="J109" t="str">
            <v>South</v>
          </cell>
        </row>
        <row r="110">
          <cell r="C110" t="str">
            <v>Emanzimtoti BP Garage Rank</v>
          </cell>
          <cell r="D110" t="str">
            <v>Emanzimtoti</v>
          </cell>
          <cell r="E110">
            <v>-30.881399999999999</v>
          </cell>
          <cell r="F110">
            <v>30.050229999999999</v>
          </cell>
          <cell r="G110" t="str">
            <v>Mini-bus Taxi</v>
          </cell>
          <cell r="H110" t="str">
            <v>Commuter</v>
          </cell>
          <cell r="I110" t="str">
            <v>STTR017</v>
          </cell>
          <cell r="J110" t="str">
            <v>South</v>
          </cell>
        </row>
        <row r="111">
          <cell r="C111" t="str">
            <v>Emaplazini Rank</v>
          </cell>
          <cell r="D111" t="str">
            <v>Newtown</v>
          </cell>
          <cell r="E111">
            <v>-29.714639999999999</v>
          </cell>
          <cell r="F111">
            <v>30.92764</v>
          </cell>
          <cell r="G111" t="str">
            <v>Mini-bus Taxi</v>
          </cell>
          <cell r="H111" t="str">
            <v>Commuter</v>
          </cell>
          <cell r="I111" t="str">
            <v>NTTR016</v>
          </cell>
          <cell r="J111" t="str">
            <v>North</v>
          </cell>
        </row>
        <row r="112">
          <cell r="C112" t="str">
            <v>Ematendeni Rank</v>
          </cell>
          <cell r="D112" t="str">
            <v>Folweni</v>
          </cell>
          <cell r="E112">
            <v>-29.998439999999999</v>
          </cell>
          <cell r="F112" t="str">
            <v>30.82528</v>
          </cell>
          <cell r="G112" t="str">
            <v>Mini-bus Taxi</v>
          </cell>
          <cell r="H112" t="str">
            <v>Commuter</v>
          </cell>
          <cell r="I112" t="str">
            <v>STTR018</v>
          </cell>
          <cell r="J112" t="str">
            <v>South</v>
          </cell>
        </row>
        <row r="113">
          <cell r="C113" t="str">
            <v>Emathuneni (Rank 82)</v>
          </cell>
          <cell r="D113" t="str">
            <v>Durban CBD</v>
          </cell>
          <cell r="E113">
            <v>-29.85962</v>
          </cell>
          <cell r="F113">
            <v>31.014099999999999</v>
          </cell>
          <cell r="G113" t="str">
            <v>Mini-bus Taxi</v>
          </cell>
          <cell r="H113" t="str">
            <v>Commuter</v>
          </cell>
          <cell r="I113" t="str">
            <v>CTTR029</v>
          </cell>
          <cell r="J113" t="str">
            <v>Central</v>
          </cell>
        </row>
        <row r="114">
          <cell r="C114" t="str">
            <v>eMatshini Rank</v>
          </cell>
          <cell r="D114" t="str">
            <v>Ntuzuma</v>
          </cell>
          <cell r="E114">
            <v>-29.720859999999998</v>
          </cell>
          <cell r="F114">
            <v>30.940259999999999</v>
          </cell>
          <cell r="G114" t="str">
            <v>Mini-bus Taxi</v>
          </cell>
          <cell r="H114" t="str">
            <v>Commuter</v>
          </cell>
          <cell r="I114" t="str">
            <v>CTTR030</v>
          </cell>
          <cell r="J114" t="str">
            <v>Central</v>
          </cell>
        </row>
        <row r="115">
          <cell r="C115" t="str">
            <v>Emaweleni Rank (Umlazi)</v>
          </cell>
          <cell r="D115" t="str">
            <v>Umlazi</v>
          </cell>
          <cell r="E115">
            <v>-29.960640000000001</v>
          </cell>
          <cell r="F115" t="str">
            <v>30.89747</v>
          </cell>
          <cell r="G115" t="str">
            <v>Mini-bus Taxi</v>
          </cell>
          <cell r="H115" t="str">
            <v>Commuter</v>
          </cell>
          <cell r="I115" t="str">
            <v>STTR019</v>
          </cell>
          <cell r="J115" t="str">
            <v>South</v>
          </cell>
        </row>
        <row r="116">
          <cell r="C116" t="str">
            <v>Embo Rank</v>
          </cell>
          <cell r="D116" t="str">
            <v>Pinetown</v>
          </cell>
          <cell r="E116">
            <v>-29.752479999999998</v>
          </cell>
          <cell r="F116" t="str">
            <v>30.77797</v>
          </cell>
          <cell r="G116" t="str">
            <v>Mini-bus Taxi</v>
          </cell>
          <cell r="H116" t="str">
            <v>Commuter</v>
          </cell>
          <cell r="I116" t="str">
            <v>IWTR006</v>
          </cell>
          <cell r="J116" t="str">
            <v>Inner West</v>
          </cell>
        </row>
        <row r="117">
          <cell r="C117" t="str">
            <v>Emfume (Isipingo) Rank</v>
          </cell>
          <cell r="D117" t="str">
            <v>Isipingo</v>
          </cell>
          <cell r="E117">
            <v>-29.98122</v>
          </cell>
          <cell r="F117" t="str">
            <v>30.92803</v>
          </cell>
          <cell r="G117" t="str">
            <v>Mini-bus Taxi</v>
          </cell>
          <cell r="H117" t="str">
            <v>Commuter</v>
          </cell>
          <cell r="I117" t="str">
            <v>STTR020</v>
          </cell>
          <cell r="J117" t="str">
            <v>South</v>
          </cell>
        </row>
        <row r="118">
          <cell r="C118" t="str">
            <v>Emgodini Rank</v>
          </cell>
          <cell r="D118" t="str">
            <v>Bester</v>
          </cell>
          <cell r="E118">
            <v>-29.717479999999998</v>
          </cell>
          <cell r="F118">
            <v>30.97852</v>
          </cell>
          <cell r="G118" t="str">
            <v>Mini-bus Taxi</v>
          </cell>
          <cell r="H118" t="str">
            <v>Commuter</v>
          </cell>
          <cell r="I118" t="str">
            <v>NTTR017</v>
          </cell>
          <cell r="J118" t="str">
            <v>North</v>
          </cell>
        </row>
        <row r="119">
          <cell r="C119" t="str">
            <v>Emmaus Rank</v>
          </cell>
          <cell r="D119" t="str">
            <v>Westmead</v>
          </cell>
          <cell r="E119">
            <v>-29.825710000000001</v>
          </cell>
          <cell r="F119">
            <v>30.8278</v>
          </cell>
          <cell r="G119" t="str">
            <v>Mini-bus Taxi</v>
          </cell>
          <cell r="H119" t="str">
            <v>Pickup Point</v>
          </cell>
          <cell r="I119" t="str">
            <v>IW006</v>
          </cell>
          <cell r="J119" t="str">
            <v>Inner West</v>
          </cell>
        </row>
        <row r="120">
          <cell r="C120" t="str">
            <v>Emophela</v>
          </cell>
          <cell r="D120" t="str">
            <v>Mpumalanga</v>
          </cell>
          <cell r="E120">
            <v>-29.819579999999998</v>
          </cell>
          <cell r="F120" t="str">
            <v>30.58725</v>
          </cell>
          <cell r="G120" t="str">
            <v>Bus</v>
          </cell>
          <cell r="H120" t="str">
            <v>Commuter</v>
          </cell>
          <cell r="I120" t="str">
            <v>OWBT004</v>
          </cell>
          <cell r="J120" t="str">
            <v>Outer West</v>
          </cell>
        </row>
        <row r="121">
          <cell r="C121" t="str">
            <v>Emtshebeni Rank</v>
          </cell>
          <cell r="D121" t="str">
            <v>Emtshebeni</v>
          </cell>
          <cell r="E121">
            <v>-29.698440000000002</v>
          </cell>
          <cell r="F121" t="str">
            <v>30.93469</v>
          </cell>
          <cell r="G121" t="str">
            <v>Mini-bus Taxi</v>
          </cell>
          <cell r="H121" t="str">
            <v>Commuter</v>
          </cell>
          <cell r="I121" t="str">
            <v>NTTR018</v>
          </cell>
          <cell r="J121" t="str">
            <v>North</v>
          </cell>
        </row>
        <row r="122">
          <cell r="C122" t="str">
            <v>Engen Refinery</v>
          </cell>
          <cell r="D122" t="str">
            <v>Merebank</v>
          </cell>
          <cell r="E122">
            <v>-29.948589999999999</v>
          </cell>
          <cell r="F122" t="str">
            <v>30.98025</v>
          </cell>
          <cell r="G122" t="str">
            <v>Bus</v>
          </cell>
          <cell r="H122" t="str">
            <v>Commuter</v>
          </cell>
          <cell r="I122" t="str">
            <v>CTBT019</v>
          </cell>
          <cell r="J122" t="str">
            <v>Central</v>
          </cell>
        </row>
        <row r="123">
          <cell r="C123" t="str">
            <v>eSikhelekehleni</v>
          </cell>
          <cell r="D123" t="str">
            <v>Fredville</v>
          </cell>
          <cell r="E123">
            <v>-29.710260000000002</v>
          </cell>
          <cell r="F123" t="str">
            <v>30.69464</v>
          </cell>
          <cell r="G123" t="str">
            <v>Bus</v>
          </cell>
          <cell r="H123" t="str">
            <v>Commuter</v>
          </cell>
          <cell r="I123" t="str">
            <v>OWBT005</v>
          </cell>
          <cell r="J123" t="str">
            <v>Outer West</v>
          </cell>
        </row>
        <row r="124">
          <cell r="C124" t="str">
            <v>Esombe Rank</v>
          </cell>
          <cell r="D124" t="str">
            <v>Queensburg</v>
          </cell>
          <cell r="E124">
            <v>-29.87276</v>
          </cell>
          <cell r="F124">
            <v>30.895440000000001</v>
          </cell>
          <cell r="G124" t="str">
            <v>Mini-bus Taxi</v>
          </cell>
          <cell r="H124" t="str">
            <v>Pickup Point</v>
          </cell>
          <cell r="I124" t="str">
            <v>IW007</v>
          </cell>
          <cell r="J124" t="str">
            <v>Inner West</v>
          </cell>
        </row>
        <row r="125">
          <cell r="C125" t="str">
            <v>Etiyeni Amaoti Rank</v>
          </cell>
          <cell r="D125" t="str">
            <v>Inanda</v>
          </cell>
          <cell r="E125">
            <v>-29.679790000000001</v>
          </cell>
          <cell r="F125">
            <v>30.995850000000001</v>
          </cell>
          <cell r="G125" t="str">
            <v>Mini-bus Taxi</v>
          </cell>
          <cell r="H125" t="str">
            <v>Commuter</v>
          </cell>
          <cell r="I125" t="str">
            <v>CTTR031</v>
          </cell>
          <cell r="J125" t="str">
            <v>Central</v>
          </cell>
        </row>
        <row r="126">
          <cell r="C126" t="str">
            <v>Etsheni Elimhlophe (Illovo) Rank</v>
          </cell>
          <cell r="D126" t="str">
            <v>Illovo</v>
          </cell>
          <cell r="E126">
            <v>-29.713049999999999</v>
          </cell>
          <cell r="F126">
            <v>30.964500000000001</v>
          </cell>
          <cell r="G126" t="str">
            <v>Mini-bus Taxi</v>
          </cell>
          <cell r="H126" t="str">
            <v>Commuter</v>
          </cell>
          <cell r="I126" t="str">
            <v>STTR021</v>
          </cell>
          <cell r="J126" t="str">
            <v>South</v>
          </cell>
        </row>
        <row r="127">
          <cell r="C127" t="str">
            <v>Ezimaguleni Rank</v>
          </cell>
          <cell r="D127" t="str">
            <v>Waterloo</v>
          </cell>
          <cell r="E127">
            <v>-29.71264</v>
          </cell>
          <cell r="F127" t="str">
            <v>30.96438</v>
          </cell>
          <cell r="G127" t="str">
            <v>Mini-bus Taxi</v>
          </cell>
          <cell r="H127" t="str">
            <v>Commuter</v>
          </cell>
          <cell r="I127" t="str">
            <v>NTTR019</v>
          </cell>
          <cell r="J127" t="str">
            <v>North</v>
          </cell>
        </row>
        <row r="128">
          <cell r="C128" t="str">
            <v>eZimbuzini Rank</v>
          </cell>
          <cell r="D128" t="str">
            <v>Imalaba Hills</v>
          </cell>
          <cell r="E128">
            <v>-29.968679999999999</v>
          </cell>
          <cell r="F128">
            <v>30.935390000000002</v>
          </cell>
          <cell r="G128" t="str">
            <v>Mini-bus Taxi</v>
          </cell>
          <cell r="H128" t="str">
            <v>Pickup Point</v>
          </cell>
          <cell r="I128" t="str">
            <v>CT003</v>
          </cell>
          <cell r="J128" t="str">
            <v>Central</v>
          </cell>
        </row>
        <row r="129">
          <cell r="C129" t="str">
            <v>F Mgodini Rank</v>
          </cell>
          <cell r="D129" t="str">
            <v>Umlazi</v>
          </cell>
          <cell r="E129">
            <v>-29.943370000000002</v>
          </cell>
          <cell r="F129" t="str">
            <v>30.89466</v>
          </cell>
          <cell r="G129" t="str">
            <v>Mini-bus Taxi</v>
          </cell>
          <cell r="H129" t="str">
            <v>Commuter</v>
          </cell>
          <cell r="I129" t="str">
            <v>STTR022</v>
          </cell>
          <cell r="J129" t="str">
            <v>South</v>
          </cell>
        </row>
        <row r="130">
          <cell r="C130" t="str">
            <v>Fannin</v>
          </cell>
          <cell r="D130" t="str">
            <v>Kranskloof</v>
          </cell>
          <cell r="E130">
            <v>-29.781079999999999</v>
          </cell>
          <cell r="F130" t="str">
            <v>30.91864</v>
          </cell>
          <cell r="G130" t="str">
            <v>Bus</v>
          </cell>
          <cell r="H130" t="str">
            <v>Commuter</v>
          </cell>
          <cell r="I130" t="str">
            <v>IWBT006</v>
          </cell>
          <cell r="J130" t="str">
            <v>Inner West</v>
          </cell>
        </row>
        <row r="131">
          <cell r="C131" t="str">
            <v>Felekisi (Isipingo) Rank</v>
          </cell>
          <cell r="D131" t="str">
            <v>Isipingo</v>
          </cell>
          <cell r="E131">
            <v>-29.984590000000001</v>
          </cell>
          <cell r="F131">
            <v>30.927050000000001</v>
          </cell>
          <cell r="G131" t="str">
            <v>Mini-bus Taxi</v>
          </cell>
          <cell r="H131" t="str">
            <v>Commuter</v>
          </cell>
          <cell r="I131" t="str">
            <v>STTR023</v>
          </cell>
          <cell r="J131" t="str">
            <v>South</v>
          </cell>
        </row>
        <row r="132">
          <cell r="C132" t="str">
            <v>Felekisi Rank</v>
          </cell>
          <cell r="D132" t="str">
            <v>Mtamvuma</v>
          </cell>
          <cell r="E132">
            <v>-30.853629999999999</v>
          </cell>
          <cell r="F132" t="str">
            <v>30.05444</v>
          </cell>
          <cell r="G132" t="str">
            <v>Mini-bus Taxi</v>
          </cell>
          <cell r="H132" t="str">
            <v>Commuter</v>
          </cell>
          <cell r="I132" t="str">
            <v>STTR024</v>
          </cell>
          <cell r="J132" t="str">
            <v>South</v>
          </cell>
        </row>
        <row r="133">
          <cell r="C133" t="str">
            <v>Fezi 8 Rank (Umlazi)</v>
          </cell>
          <cell r="D133" t="str">
            <v>Umlazi</v>
          </cell>
          <cell r="E133">
            <v>-29.989979999999999</v>
          </cell>
          <cell r="F133" t="str">
            <v>30.87331</v>
          </cell>
          <cell r="G133" t="str">
            <v>Mini-bus Taxi</v>
          </cell>
          <cell r="H133" t="str">
            <v>Commuter</v>
          </cell>
          <cell r="I133" t="str">
            <v>STTR025</v>
          </cell>
          <cell r="J133" t="str">
            <v>South</v>
          </cell>
        </row>
        <row r="134">
          <cell r="C134" t="str">
            <v>Field and Smith Rank</v>
          </cell>
          <cell r="D134" t="str">
            <v>Durban CBD</v>
          </cell>
          <cell r="E134">
            <v>-29.85904</v>
          </cell>
          <cell r="F134">
            <v>31.022110000000001</v>
          </cell>
          <cell r="G134" t="str">
            <v>Mini-bus Taxi</v>
          </cell>
          <cell r="H134" t="str">
            <v>Commuter</v>
          </cell>
          <cell r="I134" t="str">
            <v>CTTR032</v>
          </cell>
          <cell r="J134" t="str">
            <v>Central</v>
          </cell>
        </row>
        <row r="135">
          <cell r="C135" t="str">
            <v>Field Street</v>
          </cell>
          <cell r="D135" t="str">
            <v>Durban CBD</v>
          </cell>
          <cell r="E135">
            <v>-29.85802</v>
          </cell>
          <cell r="F135" t="str">
            <v>31.02154</v>
          </cell>
          <cell r="G135" t="str">
            <v>Mini-bus Taxi &amp; Bus</v>
          </cell>
          <cell r="H135" t="str">
            <v>Commuter</v>
          </cell>
          <cell r="I135" t="str">
            <v>CTTR115</v>
          </cell>
          <cell r="J135" t="str">
            <v>Central</v>
          </cell>
        </row>
        <row r="136">
          <cell r="C136" t="str">
            <v>Firehouse</v>
          </cell>
          <cell r="D136" t="str">
            <v>Tongaat</v>
          </cell>
          <cell r="E136">
            <v>-29.556049999999999</v>
          </cell>
          <cell r="F136" t="str">
            <v>31.09746</v>
          </cell>
          <cell r="G136" t="str">
            <v>Bus</v>
          </cell>
          <cell r="H136" t="str">
            <v>Commuter</v>
          </cell>
          <cell r="I136" t="str">
            <v>NTBT006</v>
          </cell>
          <cell r="J136" t="str">
            <v>North</v>
          </cell>
        </row>
        <row r="137">
          <cell r="C137" t="str">
            <v>Folweni A(Isipingo)</v>
          </cell>
          <cell r="D137" t="str">
            <v>Folweni</v>
          </cell>
          <cell r="E137">
            <v>-29.992249999999999</v>
          </cell>
          <cell r="F137" t="str">
            <v>30.81352</v>
          </cell>
          <cell r="G137" t="str">
            <v>Mini-bus Taxi &amp; Bus</v>
          </cell>
          <cell r="H137" t="str">
            <v>Commuter</v>
          </cell>
          <cell r="I137" t="str">
            <v>STTR086</v>
          </cell>
          <cell r="J137" t="str">
            <v>South</v>
          </cell>
        </row>
        <row r="138">
          <cell r="C138" t="str">
            <v>Folweni B(Isipingo) Rank</v>
          </cell>
          <cell r="D138" t="str">
            <v>Isipingo</v>
          </cell>
          <cell r="E138">
            <v>-29.990549999999999</v>
          </cell>
          <cell r="F138" t="str">
            <v>30.82121</v>
          </cell>
          <cell r="G138" t="str">
            <v>Mini-bus Taxi</v>
          </cell>
          <cell r="H138" t="str">
            <v>Commuter</v>
          </cell>
          <cell r="I138" t="str">
            <v>STTR026</v>
          </cell>
          <cell r="J138" t="str">
            <v>South</v>
          </cell>
        </row>
        <row r="139">
          <cell r="C139" t="str">
            <v>Fredville</v>
          </cell>
          <cell r="D139" t="str">
            <v>Fredville</v>
          </cell>
          <cell r="E139">
            <v>-29.709520000000001</v>
          </cell>
          <cell r="F139" t="str">
            <v>30.66269</v>
          </cell>
          <cell r="G139" t="str">
            <v>Bus</v>
          </cell>
          <cell r="H139" t="str">
            <v>Commuter</v>
          </cell>
          <cell r="I139" t="str">
            <v>OWBT006</v>
          </cell>
          <cell r="J139" t="str">
            <v>Outer West</v>
          </cell>
        </row>
        <row r="140">
          <cell r="C140" t="str">
            <v>Fynnland</v>
          </cell>
          <cell r="D140" t="str">
            <v>Fynnlands</v>
          </cell>
          <cell r="E140">
            <v>-29.903400000000001</v>
          </cell>
          <cell r="F140" t="str">
            <v>31.02814</v>
          </cell>
          <cell r="G140" t="str">
            <v>Bus</v>
          </cell>
          <cell r="H140" t="str">
            <v>Commuter</v>
          </cell>
          <cell r="I140" t="str">
            <v>CTBT020</v>
          </cell>
          <cell r="J140" t="str">
            <v>Central</v>
          </cell>
        </row>
        <row r="141">
          <cell r="C141" t="str">
            <v>Fynnlands (Rank 105)</v>
          </cell>
          <cell r="D141" t="str">
            <v>Fynnlands</v>
          </cell>
          <cell r="E141">
            <v>-29.859069999999999</v>
          </cell>
          <cell r="F141" t="str">
            <v>31.00942</v>
          </cell>
          <cell r="G141" t="str">
            <v>Mini-bus Taxi</v>
          </cell>
          <cell r="H141" t="str">
            <v>Commuter</v>
          </cell>
          <cell r="I141" t="str">
            <v>CTTR033</v>
          </cell>
          <cell r="J141" t="str">
            <v>Central</v>
          </cell>
        </row>
        <row r="142">
          <cell r="C142" t="str">
            <v>G Rank 13</v>
          </cell>
          <cell r="D142" t="str">
            <v>Umlazi</v>
          </cell>
          <cell r="E142">
            <v>-29.94314</v>
          </cell>
          <cell r="F142" t="str">
            <v>30.87907</v>
          </cell>
          <cell r="G142" t="str">
            <v>Mini-bus Taxi</v>
          </cell>
          <cell r="H142" t="str">
            <v>Commuter</v>
          </cell>
          <cell r="I142" t="str">
            <v>STTR027</v>
          </cell>
          <cell r="J142" t="str">
            <v>South</v>
          </cell>
        </row>
        <row r="143">
          <cell r="C143" t="str">
            <v>Galleria Mall Rank</v>
          </cell>
          <cell r="D143" t="str">
            <v>Galleria</v>
          </cell>
          <cell r="E143">
            <v>-30.032399999999999</v>
          </cell>
          <cell r="F143" t="str">
            <v>30.90086</v>
          </cell>
          <cell r="G143" t="str">
            <v>Mini-bus Taxi</v>
          </cell>
          <cell r="H143" t="str">
            <v>Commuter</v>
          </cell>
          <cell r="I143" t="str">
            <v>STTR028</v>
          </cell>
          <cell r="J143" t="str">
            <v>South</v>
          </cell>
        </row>
        <row r="144">
          <cell r="C144" t="str">
            <v>Gateway Mall Rank</v>
          </cell>
          <cell r="D144" t="str">
            <v>Umhlanga</v>
          </cell>
          <cell r="E144">
            <v>-29.726710000000001</v>
          </cell>
          <cell r="F144" t="str">
            <v>31.06348</v>
          </cell>
          <cell r="G144" t="str">
            <v>Mini-bus Taxi &amp; Bus</v>
          </cell>
          <cell r="H144" t="str">
            <v>Commuter</v>
          </cell>
          <cell r="I144" t="str">
            <v>NTTR078</v>
          </cell>
          <cell r="J144" t="str">
            <v>North</v>
          </cell>
        </row>
        <row r="145">
          <cell r="C145" t="str">
            <v>Gawula Store</v>
          </cell>
          <cell r="D145" t="str">
            <v>Ngonweni</v>
          </cell>
          <cell r="E145">
            <v>-29.59394</v>
          </cell>
          <cell r="F145" t="str">
            <v>30.88595</v>
          </cell>
          <cell r="G145" t="str">
            <v>Bus</v>
          </cell>
          <cell r="H145" t="str">
            <v>Commuter</v>
          </cell>
          <cell r="I145" t="str">
            <v>IWBT007</v>
          </cell>
          <cell r="J145" t="str">
            <v>Inner West</v>
          </cell>
        </row>
        <row r="146">
          <cell r="C146" t="str">
            <v>Georgedale</v>
          </cell>
          <cell r="D146" t="str">
            <v>KwaTandaza</v>
          </cell>
          <cell r="E146">
            <v>-29.791170000000001</v>
          </cell>
          <cell r="F146" t="str">
            <v>30.61005</v>
          </cell>
          <cell r="G146" t="str">
            <v>Bus</v>
          </cell>
          <cell r="H146" t="str">
            <v>Commuter</v>
          </cell>
          <cell r="I146" t="str">
            <v>OWBT007</v>
          </cell>
          <cell r="J146" t="str">
            <v>Outer West</v>
          </cell>
        </row>
        <row r="147">
          <cell r="C147" t="str">
            <v>Gijima (Lamont)</v>
          </cell>
          <cell r="D147" t="str">
            <v>Lamontville</v>
          </cell>
          <cell r="E147">
            <v>-29.94905</v>
          </cell>
          <cell r="F147" t="str">
            <v>30.92853</v>
          </cell>
          <cell r="G147" t="str">
            <v>Mini-bus Taxi &amp; Bus</v>
          </cell>
          <cell r="H147" t="str">
            <v>Commuter</v>
          </cell>
          <cell r="I147" t="str">
            <v>CTTR116</v>
          </cell>
          <cell r="J147" t="str">
            <v>Central</v>
          </cell>
        </row>
        <row r="148">
          <cell r="C148" t="str">
            <v>Glebelands Rank</v>
          </cell>
          <cell r="D148" t="str">
            <v>Warwick</v>
          </cell>
          <cell r="E148">
            <v>-29.96433</v>
          </cell>
          <cell r="F148">
            <v>30.939599999999999</v>
          </cell>
          <cell r="G148" t="str">
            <v>Mini-bus Taxi</v>
          </cell>
          <cell r="H148" t="str">
            <v>Commuter</v>
          </cell>
          <cell r="I148" t="str">
            <v>CTTR034</v>
          </cell>
          <cell r="J148" t="str">
            <v>Central</v>
          </cell>
        </row>
        <row r="149">
          <cell r="C149" t="str">
            <v>Glen Anil Rank</v>
          </cell>
          <cell r="D149" t="str">
            <v>Umhlanga</v>
          </cell>
          <cell r="E149">
            <v>-29.754429999999999</v>
          </cell>
          <cell r="F149" t="str">
            <v>31.03481</v>
          </cell>
          <cell r="G149" t="str">
            <v>Mini-bus Taxi</v>
          </cell>
          <cell r="H149" t="str">
            <v>Commuter</v>
          </cell>
          <cell r="I149" t="str">
            <v>CTTR035</v>
          </cell>
          <cell r="J149" t="str">
            <v>Central</v>
          </cell>
        </row>
        <row r="150">
          <cell r="C150" t="str">
            <v>Glenmore Francois</v>
          </cell>
          <cell r="D150" t="str">
            <v>Durban CBD</v>
          </cell>
          <cell r="E150">
            <v>-29.872779999999999</v>
          </cell>
          <cell r="F150" t="str">
            <v>30.97797</v>
          </cell>
          <cell r="G150" t="str">
            <v>Bus</v>
          </cell>
          <cell r="H150" t="str">
            <v>Commuter</v>
          </cell>
          <cell r="I150" t="str">
            <v>CTBT021</v>
          </cell>
          <cell r="J150" t="str">
            <v>Central</v>
          </cell>
        </row>
        <row r="151">
          <cell r="C151" t="str">
            <v>Glenmore Willoughby</v>
          </cell>
          <cell r="D151" t="str">
            <v>Durban CBD</v>
          </cell>
          <cell r="E151">
            <v>-29.882680000000001</v>
          </cell>
          <cell r="F151" t="str">
            <v>30.96355</v>
          </cell>
          <cell r="G151" t="str">
            <v>Bus</v>
          </cell>
          <cell r="H151" t="str">
            <v>Commuter</v>
          </cell>
          <cell r="I151" t="str">
            <v>CTBT022</v>
          </cell>
          <cell r="J151" t="str">
            <v>Central</v>
          </cell>
        </row>
        <row r="152">
          <cell r="C152" t="str">
            <v>Gogo vuma Rank</v>
          </cell>
          <cell r="D152" t="str">
            <v>Inanda</v>
          </cell>
          <cell r="E152">
            <v>-29.689969999999999</v>
          </cell>
          <cell r="F152" t="str">
            <v>30.91738</v>
          </cell>
          <cell r="G152" t="str">
            <v>Mini-bus Taxi</v>
          </cell>
          <cell r="H152" t="str">
            <v>Commuter</v>
          </cell>
          <cell r="I152" t="str">
            <v>NTTR020</v>
          </cell>
          <cell r="J152" t="str">
            <v>North</v>
          </cell>
        </row>
        <row r="153">
          <cell r="C153" t="str">
            <v>Greenwood Park Rank</v>
          </cell>
          <cell r="D153" t="str">
            <v>Kenville</v>
          </cell>
          <cell r="E153">
            <v>-29.78585</v>
          </cell>
          <cell r="F153" t="str">
            <v>31.01211</v>
          </cell>
          <cell r="G153" t="str">
            <v>Mini-bus Taxi</v>
          </cell>
          <cell r="H153" t="str">
            <v>Commuter</v>
          </cell>
          <cell r="I153" t="str">
            <v>CTTR036</v>
          </cell>
          <cell r="J153" t="str">
            <v>Central</v>
          </cell>
        </row>
        <row r="154">
          <cell r="C154" t="str">
            <v>Grey &amp; Alice Stret TLD Rank</v>
          </cell>
          <cell r="D154" t="str">
            <v>Durban CBD</v>
          </cell>
          <cell r="E154">
            <v>-29.853090000000002</v>
          </cell>
          <cell r="F154">
            <v>31.016290000000001</v>
          </cell>
          <cell r="G154" t="str">
            <v>Mini-bus Taxi</v>
          </cell>
          <cell r="H154" t="str">
            <v>Pickup Point</v>
          </cell>
          <cell r="I154" t="str">
            <v>CT004</v>
          </cell>
          <cell r="J154" t="str">
            <v>Central</v>
          </cell>
        </row>
        <row r="155">
          <cell r="C155" t="str">
            <v>Gwadu Embo Rank</v>
          </cell>
          <cell r="D155" t="str">
            <v>Botha Hills</v>
          </cell>
          <cell r="E155">
            <v>-29.749459999999999</v>
          </cell>
          <cell r="F155">
            <v>30.7669</v>
          </cell>
          <cell r="G155" t="str">
            <v>Mini-bus Taxi</v>
          </cell>
          <cell r="H155" t="str">
            <v>Commuter</v>
          </cell>
          <cell r="I155" t="str">
            <v>OWTR001</v>
          </cell>
          <cell r="J155" t="str">
            <v>Outer West</v>
          </cell>
        </row>
        <row r="156">
          <cell r="C156" t="str">
            <v>Gwala's House</v>
          </cell>
          <cell r="D156" t="str">
            <v>Qadi</v>
          </cell>
          <cell r="E156">
            <v>-29.736899999999999</v>
          </cell>
          <cell r="F156" t="str">
            <v>30.91988</v>
          </cell>
          <cell r="G156" t="str">
            <v>Mini-bus Taxi &amp; Bus</v>
          </cell>
          <cell r="H156" t="str">
            <v>Commuter</v>
          </cell>
          <cell r="I156" t="str">
            <v>CTTR117</v>
          </cell>
          <cell r="J156" t="str">
            <v>Central</v>
          </cell>
        </row>
        <row r="157">
          <cell r="C157" t="str">
            <v>Gwaveni</v>
          </cell>
          <cell r="D157" t="str">
            <v>Magwaven</v>
          </cell>
          <cell r="E157">
            <v>-29.550740000000001</v>
          </cell>
          <cell r="F157">
            <v>31.143619999999999</v>
          </cell>
          <cell r="G157" t="str">
            <v>Bus</v>
          </cell>
          <cell r="H157" t="str">
            <v>Commuter</v>
          </cell>
          <cell r="I157" t="str">
            <v>NTBT007</v>
          </cell>
          <cell r="J157" t="str">
            <v>North</v>
          </cell>
        </row>
        <row r="158">
          <cell r="C158" t="str">
            <v>Hambanathi</v>
          </cell>
          <cell r="D158" t="str">
            <v>Tongaat</v>
          </cell>
          <cell r="E158">
            <v>-29.560420000000001</v>
          </cell>
          <cell r="F158" t="str">
            <v>31.12133</v>
          </cell>
          <cell r="G158" t="str">
            <v>Bus</v>
          </cell>
          <cell r="H158" t="str">
            <v>Commuter</v>
          </cell>
          <cell r="I158" t="str">
            <v>NTBT008</v>
          </cell>
          <cell r="J158" t="str">
            <v>North</v>
          </cell>
        </row>
        <row r="159">
          <cell r="C159" t="str">
            <v>Hammersdale Rank</v>
          </cell>
          <cell r="D159" t="str">
            <v>Hammarsdale</v>
          </cell>
          <cell r="E159">
            <v>-29.804210000000001</v>
          </cell>
          <cell r="F159">
            <v>30.619299999999999</v>
          </cell>
          <cell r="G159" t="str">
            <v>Mini-bus Taxi</v>
          </cell>
          <cell r="H159" t="str">
            <v>Commuter</v>
          </cell>
          <cell r="I159" t="str">
            <v>OWTR002</v>
          </cell>
          <cell r="J159" t="str">
            <v>Outer West</v>
          </cell>
        </row>
        <row r="160">
          <cell r="C160" t="str">
            <v>Hillcrest (Stonewall)</v>
          </cell>
          <cell r="D160" t="str">
            <v>Hillcrest</v>
          </cell>
          <cell r="E160">
            <v>-29.787120000000002</v>
          </cell>
          <cell r="F160">
            <v>30.774000000000001</v>
          </cell>
          <cell r="G160" t="str">
            <v>Mini-bus Taxi &amp; Bus</v>
          </cell>
          <cell r="H160" t="str">
            <v>Pickup Point</v>
          </cell>
          <cell r="I160" t="str">
            <v>OW001</v>
          </cell>
          <cell r="J160" t="str">
            <v>Outer West</v>
          </cell>
        </row>
        <row r="161">
          <cell r="C161" t="str">
            <v>Hillcrest Rank 1</v>
          </cell>
          <cell r="D161" t="str">
            <v>Hillcrest</v>
          </cell>
          <cell r="E161">
            <v>-29.723559999999999</v>
          </cell>
          <cell r="F161" t="str">
            <v>30.61991</v>
          </cell>
          <cell r="G161" t="str">
            <v>Mini-bus Taxi</v>
          </cell>
          <cell r="H161" t="str">
            <v>Commuter</v>
          </cell>
          <cell r="I161" t="str">
            <v>OWTR003</v>
          </cell>
          <cell r="J161" t="str">
            <v>Outer West</v>
          </cell>
        </row>
        <row r="162">
          <cell r="C162" t="str">
            <v>Hillcrest Rank 2</v>
          </cell>
          <cell r="D162" t="str">
            <v>Hillcrest</v>
          </cell>
          <cell r="E162">
            <v>-29.723559999999999</v>
          </cell>
          <cell r="F162" t="str">
            <v>30.61991</v>
          </cell>
          <cell r="G162" t="str">
            <v>Mini-bus Taxi</v>
          </cell>
          <cell r="H162" t="str">
            <v>Commuter</v>
          </cell>
          <cell r="I162" t="str">
            <v>OWTR004</v>
          </cell>
          <cell r="J162" t="str">
            <v>Outer West</v>
          </cell>
        </row>
        <row r="163">
          <cell r="C163" t="str">
            <v>Hillgrove Rank</v>
          </cell>
          <cell r="D163" t="str">
            <v>Newlands West</v>
          </cell>
          <cell r="E163">
            <v>-29.783159999999999</v>
          </cell>
          <cell r="F163" t="str">
            <v>30.95464</v>
          </cell>
          <cell r="G163" t="str">
            <v>Mini-bus Taxi</v>
          </cell>
          <cell r="H163" t="str">
            <v>Commuter</v>
          </cell>
          <cell r="I163" t="str">
            <v>NTTR021</v>
          </cell>
          <cell r="J163" t="str">
            <v>North</v>
          </cell>
        </row>
        <row r="164">
          <cell r="C164" t="str">
            <v>Hillview (Shallcross)</v>
          </cell>
          <cell r="D164" t="str">
            <v>Chatsworth</v>
          </cell>
          <cell r="E164">
            <v>-29.878889999999998</v>
          </cell>
          <cell r="F164" t="str">
            <v>30.86672</v>
          </cell>
          <cell r="G164" t="str">
            <v>Bus</v>
          </cell>
          <cell r="H164" t="str">
            <v>Commuter</v>
          </cell>
          <cell r="I164" t="str">
            <v>IWBT008</v>
          </cell>
          <cell r="J164" t="str">
            <v>Inner West</v>
          </cell>
        </row>
        <row r="165">
          <cell r="C165" t="str">
            <v>Hloniphani</v>
          </cell>
          <cell r="D165" t="str">
            <v>Hloniphani</v>
          </cell>
          <cell r="E165">
            <v>-29.65288</v>
          </cell>
          <cell r="F165">
            <v>30.88721</v>
          </cell>
          <cell r="G165" t="str">
            <v>Bus</v>
          </cell>
          <cell r="H165" t="str">
            <v>Commuter</v>
          </cell>
          <cell r="I165" t="str">
            <v>NTBT009</v>
          </cell>
          <cell r="J165" t="str">
            <v>North</v>
          </cell>
        </row>
        <row r="166">
          <cell r="C166" t="str">
            <v>Hypermaket</v>
          </cell>
          <cell r="D166" t="str">
            <v>Northway</v>
          </cell>
          <cell r="E166">
            <v>-29.792940000000002</v>
          </cell>
          <cell r="F166" t="str">
            <v>31.03787</v>
          </cell>
          <cell r="G166" t="str">
            <v>Bus</v>
          </cell>
          <cell r="H166" t="str">
            <v>Commuter</v>
          </cell>
          <cell r="I166" t="str">
            <v>CTBT023</v>
          </cell>
          <cell r="J166" t="str">
            <v>Central</v>
          </cell>
        </row>
        <row r="167">
          <cell r="C167" t="str">
            <v>Illovo BEE Rank</v>
          </cell>
          <cell r="D167" t="str">
            <v>Illovo</v>
          </cell>
          <cell r="E167">
            <v>-30.051970000000001</v>
          </cell>
          <cell r="F167">
            <v>30.825790000000001</v>
          </cell>
          <cell r="G167" t="str">
            <v>Mini-bus Taxi</v>
          </cell>
          <cell r="H167" t="str">
            <v>Commuter</v>
          </cell>
          <cell r="I167" t="str">
            <v>STTR029</v>
          </cell>
          <cell r="J167" t="str">
            <v>South</v>
          </cell>
        </row>
        <row r="168">
          <cell r="C168" t="str">
            <v>Inanda Police Station</v>
          </cell>
          <cell r="D168" t="str">
            <v>Inanda</v>
          </cell>
          <cell r="E168">
            <v>-29.698340000000002</v>
          </cell>
          <cell r="F168" t="str">
            <v>30.93482</v>
          </cell>
          <cell r="G168" t="str">
            <v>Bus</v>
          </cell>
          <cell r="H168" t="str">
            <v>Commuter</v>
          </cell>
          <cell r="I168" t="str">
            <v>CTBT024</v>
          </cell>
          <cell r="J168" t="str">
            <v>Central</v>
          </cell>
        </row>
        <row r="169">
          <cell r="C169" t="str">
            <v>Inanda Post Office</v>
          </cell>
          <cell r="D169" t="str">
            <v>Inanda</v>
          </cell>
          <cell r="E169">
            <v>-29.702359999999999</v>
          </cell>
          <cell r="F169">
            <v>30.92174</v>
          </cell>
          <cell r="G169" t="str">
            <v>Bus</v>
          </cell>
          <cell r="H169" t="str">
            <v>Commuter</v>
          </cell>
          <cell r="I169" t="str">
            <v>CTBT025</v>
          </cell>
          <cell r="J169" t="str">
            <v>Central</v>
          </cell>
        </row>
        <row r="170">
          <cell r="C170" t="str">
            <v>Inchanga Rank</v>
          </cell>
          <cell r="D170" t="str">
            <v>Inchanga</v>
          </cell>
          <cell r="E170">
            <v>-29.724989999999998</v>
          </cell>
          <cell r="F170" t="str">
            <v>30.65129</v>
          </cell>
          <cell r="G170" t="str">
            <v>Mini-bus Taxi</v>
          </cell>
          <cell r="H170" t="str">
            <v>Commuter</v>
          </cell>
          <cell r="I170" t="str">
            <v>OWTR005</v>
          </cell>
          <cell r="J170" t="str">
            <v>Outer West</v>
          </cell>
        </row>
        <row r="171">
          <cell r="C171" t="str">
            <v>Inchanga Rank 2</v>
          </cell>
          <cell r="D171" t="str">
            <v>Inchanga</v>
          </cell>
          <cell r="E171">
            <v>-29.715399999999999</v>
          </cell>
          <cell r="F171">
            <v>30.652200000000001</v>
          </cell>
          <cell r="G171" t="str">
            <v>Mini-bus Taxi</v>
          </cell>
          <cell r="H171" t="str">
            <v>Commuter</v>
          </cell>
          <cell r="I171" t="str">
            <v>OWTR006</v>
          </cell>
          <cell r="J171" t="str">
            <v>Outer West</v>
          </cell>
        </row>
        <row r="172">
          <cell r="C172" t="str">
            <v>Indunduma</v>
          </cell>
          <cell r="D172" t="str">
            <v>Induduma</v>
          </cell>
          <cell r="E172">
            <v>-29.79645</v>
          </cell>
          <cell r="F172" t="str">
            <v>30.90122</v>
          </cell>
          <cell r="G172" t="str">
            <v>Bus</v>
          </cell>
          <cell r="H172" t="str">
            <v>Commuter</v>
          </cell>
          <cell r="I172" t="str">
            <v>IWBT009</v>
          </cell>
          <cell r="J172" t="str">
            <v>Inner West</v>
          </cell>
        </row>
        <row r="173">
          <cell r="C173" t="str">
            <v>Insimbini Rank</v>
          </cell>
          <cell r="D173" t="str">
            <v>Wiggins</v>
          </cell>
          <cell r="E173">
            <v>-29.852630000000001</v>
          </cell>
          <cell r="F173" t="str">
            <v>30.95963</v>
          </cell>
          <cell r="G173" t="str">
            <v>Mini-bus Taxi</v>
          </cell>
          <cell r="H173" t="str">
            <v>Commuter</v>
          </cell>
          <cell r="I173" t="str">
            <v>CTTR037</v>
          </cell>
          <cell r="J173" t="str">
            <v>Central</v>
          </cell>
        </row>
        <row r="174">
          <cell r="C174" t="str">
            <v>Intake</v>
          </cell>
          <cell r="D174" t="str">
            <v>Demat</v>
          </cell>
          <cell r="E174">
            <v>-29.90166</v>
          </cell>
          <cell r="F174" t="str">
            <v>30.81433</v>
          </cell>
          <cell r="G174" t="str">
            <v>Bus</v>
          </cell>
          <cell r="H174" t="str">
            <v>Commuter</v>
          </cell>
          <cell r="I174" t="str">
            <v>STBT001</v>
          </cell>
          <cell r="J174" t="str">
            <v>South</v>
          </cell>
        </row>
        <row r="175">
          <cell r="C175" t="str">
            <v>Ireland Street Taxi Rank A</v>
          </cell>
          <cell r="D175" t="str">
            <v>Verulam</v>
          </cell>
          <cell r="E175">
            <v>-29.642189999999999</v>
          </cell>
          <cell r="F175" t="str">
            <v>31.04552</v>
          </cell>
          <cell r="G175" t="str">
            <v>Mini-bus Taxi</v>
          </cell>
          <cell r="H175" t="str">
            <v>Commuter</v>
          </cell>
          <cell r="I175" t="str">
            <v>NTTR022</v>
          </cell>
          <cell r="J175" t="str">
            <v>North</v>
          </cell>
        </row>
        <row r="176">
          <cell r="C176" t="str">
            <v>Ireland Street Taxi Rank B</v>
          </cell>
          <cell r="D176" t="str">
            <v>Verulam</v>
          </cell>
          <cell r="E176">
            <v>-29.642189999999999</v>
          </cell>
          <cell r="F176" t="str">
            <v>31.04552</v>
          </cell>
          <cell r="G176" t="str">
            <v>Mini-bus Taxi</v>
          </cell>
          <cell r="H176" t="str">
            <v>Commuter</v>
          </cell>
          <cell r="I176" t="str">
            <v>NTTR023</v>
          </cell>
          <cell r="J176" t="str">
            <v>North</v>
          </cell>
        </row>
        <row r="177">
          <cell r="C177" t="str">
            <v>Isipingo</v>
          </cell>
          <cell r="D177" t="str">
            <v>Isipingo</v>
          </cell>
          <cell r="E177">
            <v>-29.98217</v>
          </cell>
          <cell r="F177" t="str">
            <v>30.92863</v>
          </cell>
          <cell r="G177" t="str">
            <v>Bus</v>
          </cell>
          <cell r="H177" t="str">
            <v>Commuter</v>
          </cell>
          <cell r="I177" t="str">
            <v>STBT002</v>
          </cell>
          <cell r="J177" t="str">
            <v>South</v>
          </cell>
        </row>
        <row r="178">
          <cell r="C178" t="str">
            <v>Isipingo Beach</v>
          </cell>
          <cell r="D178" t="str">
            <v>Isipingo</v>
          </cell>
          <cell r="E178">
            <v>-30.000969999999999</v>
          </cell>
          <cell r="F178">
            <v>30.943169999999999</v>
          </cell>
          <cell r="G178" t="str">
            <v>Bus</v>
          </cell>
          <cell r="H178" t="str">
            <v>Commuter</v>
          </cell>
          <cell r="I178" t="str">
            <v>STBT003</v>
          </cell>
          <cell r="J178" t="str">
            <v>South</v>
          </cell>
        </row>
        <row r="179">
          <cell r="C179" t="str">
            <v>Isipingo Durban Rank</v>
          </cell>
          <cell r="D179" t="str">
            <v>Isipingo</v>
          </cell>
          <cell r="E179">
            <v>-29.982130000000002</v>
          </cell>
          <cell r="F179" t="str">
            <v>30.92735</v>
          </cell>
          <cell r="G179" t="str">
            <v>Mini-bus Taxi</v>
          </cell>
          <cell r="H179" t="str">
            <v>Commuter</v>
          </cell>
          <cell r="I179" t="str">
            <v>STTR030</v>
          </cell>
          <cell r="J179" t="str">
            <v>South</v>
          </cell>
        </row>
        <row r="180">
          <cell r="C180" t="str">
            <v>Isipingo Lotus Park Rank</v>
          </cell>
          <cell r="D180" t="str">
            <v>Isipingo</v>
          </cell>
          <cell r="E180">
            <v>-30.000240000000002</v>
          </cell>
          <cell r="F180" t="str">
            <v>30.91574</v>
          </cell>
          <cell r="G180" t="str">
            <v>Mini-bus Taxi</v>
          </cell>
          <cell r="H180" t="str">
            <v>Commuter</v>
          </cell>
          <cell r="I180" t="str">
            <v>STTR031</v>
          </cell>
          <cell r="J180" t="str">
            <v>South</v>
          </cell>
        </row>
        <row r="181">
          <cell r="C181" t="str">
            <v>Isipingo Pinetown Rank</v>
          </cell>
          <cell r="D181" t="str">
            <v>Isipingo</v>
          </cell>
          <cell r="E181">
            <v>-29.98198</v>
          </cell>
          <cell r="F181" t="str">
            <v>30.92880</v>
          </cell>
          <cell r="G181" t="str">
            <v>Mini-bus Taxi</v>
          </cell>
          <cell r="H181" t="str">
            <v>Commuter</v>
          </cell>
          <cell r="I181" t="str">
            <v>STTR032</v>
          </cell>
          <cell r="J181" t="str">
            <v>South</v>
          </cell>
        </row>
        <row r="182">
          <cell r="C182" t="str">
            <v>Isipingo Rank</v>
          </cell>
          <cell r="D182" t="str">
            <v>Isipingo</v>
          </cell>
          <cell r="E182">
            <v>-29.98236</v>
          </cell>
          <cell r="F182">
            <v>30.928100000000001</v>
          </cell>
          <cell r="G182" t="str">
            <v>Mini-bus Taxi &amp; Bus</v>
          </cell>
          <cell r="H182" t="str">
            <v>Commuter</v>
          </cell>
          <cell r="I182" t="str">
            <v>STTR087</v>
          </cell>
          <cell r="J182" t="str">
            <v>South</v>
          </cell>
        </row>
        <row r="183">
          <cell r="C183" t="str">
            <v>Isithupa</v>
          </cell>
          <cell r="D183" t="str">
            <v>Isithupa</v>
          </cell>
          <cell r="E183">
            <v>-29.587209999999999</v>
          </cell>
          <cell r="F183">
            <v>31.141950000000001</v>
          </cell>
          <cell r="G183" t="str">
            <v>Bus</v>
          </cell>
          <cell r="H183" t="str">
            <v>Commuter</v>
          </cell>
          <cell r="I183" t="str">
            <v>NTBT010</v>
          </cell>
          <cell r="J183" t="str">
            <v>North</v>
          </cell>
        </row>
        <row r="184">
          <cell r="C184" t="str">
            <v>Itshelimnyama Rank</v>
          </cell>
          <cell r="D184" t="str">
            <v>Umlazi</v>
          </cell>
          <cell r="E184">
            <v>-29.858059999999998</v>
          </cell>
          <cell r="F184" t="str">
            <v>31.00993</v>
          </cell>
          <cell r="G184" t="str">
            <v>Mini-bus Taxi</v>
          </cell>
          <cell r="H184" t="str">
            <v>Commuter</v>
          </cell>
          <cell r="I184" t="str">
            <v>STTR033</v>
          </cell>
          <cell r="J184" t="str">
            <v>South</v>
          </cell>
        </row>
        <row r="185">
          <cell r="C185" t="str">
            <v>Jacobs</v>
          </cell>
          <cell r="D185" t="str">
            <v>Jacobs</v>
          </cell>
          <cell r="E185">
            <v>-29.92511</v>
          </cell>
          <cell r="F185" t="str">
            <v>30.98403</v>
          </cell>
          <cell r="G185" t="str">
            <v>Mini-bus Taxi &amp; Bus</v>
          </cell>
          <cell r="H185" t="str">
            <v>Commuter</v>
          </cell>
          <cell r="I185" t="str">
            <v>CTTR118</v>
          </cell>
          <cell r="J185" t="str">
            <v>Central</v>
          </cell>
        </row>
        <row r="186">
          <cell r="C186" t="str">
            <v>Jamaica - Shallcross Rank</v>
          </cell>
          <cell r="D186" t="str">
            <v>Shallcross</v>
          </cell>
          <cell r="E186">
            <v>-29.881170000000001</v>
          </cell>
          <cell r="F186">
            <v>30.8612</v>
          </cell>
          <cell r="G186" t="str">
            <v>Mini-bus Taxi</v>
          </cell>
          <cell r="H186" t="str">
            <v>Pickup Point</v>
          </cell>
          <cell r="I186" t="str">
            <v>IW008</v>
          </cell>
          <cell r="J186" t="str">
            <v>Inner West</v>
          </cell>
        </row>
        <row r="187">
          <cell r="C187" t="str">
            <v>Jayfield</v>
          </cell>
          <cell r="D187" t="str">
            <v>Jayfield</v>
          </cell>
          <cell r="E187">
            <v>-29.658729999999998</v>
          </cell>
          <cell r="F187">
            <v>31.04298</v>
          </cell>
          <cell r="G187" t="str">
            <v>Bus</v>
          </cell>
          <cell r="H187" t="str">
            <v>Commuter</v>
          </cell>
          <cell r="I187" t="str">
            <v>CTBT026</v>
          </cell>
          <cell r="J187" t="str">
            <v>Central</v>
          </cell>
        </row>
        <row r="188">
          <cell r="C188" t="str">
            <v>Jeena Rank (Umlazi)</v>
          </cell>
          <cell r="D188" t="str">
            <v>Umlazi</v>
          </cell>
          <cell r="E188">
            <v>-29.967849999999999</v>
          </cell>
          <cell r="F188" t="str">
            <v>30.93431</v>
          </cell>
          <cell r="G188" t="str">
            <v>Mini-bus Taxi</v>
          </cell>
          <cell r="H188" t="str">
            <v>Commuter</v>
          </cell>
          <cell r="I188" t="str">
            <v>STTR034</v>
          </cell>
          <cell r="J188" t="str">
            <v>South</v>
          </cell>
        </row>
        <row r="189">
          <cell r="C189" t="str">
            <v>Jeffels Rd</v>
          </cell>
          <cell r="D189" t="str">
            <v>Isipingo</v>
          </cell>
          <cell r="E189">
            <v>-29.990739999999999</v>
          </cell>
          <cell r="F189">
            <v>30.927879999999998</v>
          </cell>
          <cell r="G189" t="str">
            <v>Bus</v>
          </cell>
          <cell r="H189" t="str">
            <v>Commuter</v>
          </cell>
          <cell r="I189" t="str">
            <v>STBT004</v>
          </cell>
          <cell r="J189" t="str">
            <v>South</v>
          </cell>
        </row>
        <row r="190">
          <cell r="C190" t="str">
            <v>Jeysop School</v>
          </cell>
          <cell r="D190" t="str">
            <v>Jeysop</v>
          </cell>
          <cell r="E190">
            <v>-29.621770000000001</v>
          </cell>
          <cell r="F190">
            <v>31.043980000000001</v>
          </cell>
          <cell r="G190" t="str">
            <v>Bus</v>
          </cell>
          <cell r="H190" t="str">
            <v>Commuter</v>
          </cell>
          <cell r="I190" t="str">
            <v>NTBT011</v>
          </cell>
          <cell r="J190" t="str">
            <v>North</v>
          </cell>
        </row>
        <row r="191">
          <cell r="C191" t="str">
            <v>Kajina (Glebelands) Rank</v>
          </cell>
          <cell r="D191" t="str">
            <v>Umlazi</v>
          </cell>
          <cell r="E191">
            <v>-29.967289999999998</v>
          </cell>
          <cell r="F191" t="str">
            <v>30.93343</v>
          </cell>
          <cell r="G191" t="str">
            <v>Mini-bus Taxi</v>
          </cell>
          <cell r="H191" t="str">
            <v>Commuter</v>
          </cell>
          <cell r="I191" t="str">
            <v>STTR035</v>
          </cell>
          <cell r="J191" t="str">
            <v>South</v>
          </cell>
        </row>
        <row r="192">
          <cell r="C192" t="str">
            <v>KaMuthwa Rank (Malukazi) A</v>
          </cell>
          <cell r="D192" t="str">
            <v>Malukazi</v>
          </cell>
          <cell r="E192">
            <v>-29.994890000000002</v>
          </cell>
          <cell r="F192" t="str">
            <v>30.89541</v>
          </cell>
          <cell r="G192" t="str">
            <v>Mini-bus Taxi</v>
          </cell>
          <cell r="H192" t="str">
            <v>Commuter</v>
          </cell>
          <cell r="I192" t="str">
            <v>CTTR038</v>
          </cell>
          <cell r="J192" t="str">
            <v>Central</v>
          </cell>
        </row>
        <row r="193">
          <cell r="C193" t="str">
            <v>KaMuthwa Rank (Malukazi) B</v>
          </cell>
          <cell r="D193" t="str">
            <v>Malukazi</v>
          </cell>
          <cell r="E193">
            <v>-29.994540000000001</v>
          </cell>
          <cell r="F193" t="str">
            <v>30.90001</v>
          </cell>
          <cell r="G193" t="str">
            <v>Mini-bus Taxi</v>
          </cell>
          <cell r="H193" t="str">
            <v>Commuter</v>
          </cell>
          <cell r="I193" t="str">
            <v>STTR036</v>
          </cell>
          <cell r="J193" t="str">
            <v>South</v>
          </cell>
        </row>
        <row r="194">
          <cell r="C194" t="str">
            <v>KaSeme Rank</v>
          </cell>
          <cell r="D194" t="str">
            <v>Inanda</v>
          </cell>
          <cell r="E194">
            <v>-29.688980000000001</v>
          </cell>
          <cell r="F194">
            <v>30.916450000000001</v>
          </cell>
          <cell r="G194" t="str">
            <v>Mini-bus Taxi</v>
          </cell>
          <cell r="H194" t="str">
            <v>Commuter</v>
          </cell>
          <cell r="I194" t="str">
            <v>CTTR039</v>
          </cell>
          <cell r="J194" t="str">
            <v>Central</v>
          </cell>
        </row>
        <row r="195">
          <cell r="C195" t="str">
            <v>Kensington</v>
          </cell>
          <cell r="D195" t="str">
            <v>Morningside</v>
          </cell>
          <cell r="E195">
            <v>-29.81812</v>
          </cell>
          <cell r="F195" t="str">
            <v>31.01254</v>
          </cell>
          <cell r="G195" t="str">
            <v>Bus</v>
          </cell>
          <cell r="H195" t="str">
            <v>Commuter</v>
          </cell>
          <cell r="I195" t="str">
            <v>CTBT027</v>
          </cell>
          <cell r="J195" t="str">
            <v>Central</v>
          </cell>
        </row>
        <row r="196">
          <cell r="C196" t="str">
            <v>Kent Road</v>
          </cell>
          <cell r="D196" t="str">
            <v>Durban CBD</v>
          </cell>
          <cell r="E196">
            <v>-29.841069999999998</v>
          </cell>
          <cell r="F196" t="str">
            <v>31.02244</v>
          </cell>
          <cell r="G196" t="str">
            <v>Bus</v>
          </cell>
          <cell r="H196" t="str">
            <v>Commuter</v>
          </cell>
          <cell r="I196" t="str">
            <v>CTBT028</v>
          </cell>
          <cell r="J196" t="str">
            <v>Central</v>
          </cell>
        </row>
        <row r="197">
          <cell r="C197" t="str">
            <v>Kenville Taxi Rank</v>
          </cell>
          <cell r="D197" t="str">
            <v>Sea Cow Lake</v>
          </cell>
          <cell r="E197">
            <v>-29.79833</v>
          </cell>
          <cell r="F197" t="str">
            <v>31.00303</v>
          </cell>
          <cell r="G197" t="str">
            <v>Mini-bus Taxi</v>
          </cell>
          <cell r="H197" t="str">
            <v>Commuter</v>
          </cell>
          <cell r="I197" t="str">
            <v>CTTR040</v>
          </cell>
          <cell r="J197" t="str">
            <v>Central</v>
          </cell>
        </row>
        <row r="198">
          <cell r="C198" t="str">
            <v>Khazimula Garage Rank</v>
          </cell>
          <cell r="D198" t="str">
            <v>Inanda</v>
          </cell>
          <cell r="E198">
            <v>-29.708970000000001</v>
          </cell>
          <cell r="F198">
            <v>30.9697</v>
          </cell>
          <cell r="G198" t="str">
            <v>Mini-bus Taxi</v>
          </cell>
          <cell r="H198" t="str">
            <v>Commuter</v>
          </cell>
          <cell r="I198" t="str">
            <v>CTTR041</v>
          </cell>
          <cell r="J198" t="str">
            <v>Central</v>
          </cell>
        </row>
        <row r="199">
          <cell r="C199" t="str">
            <v>King Edward Hospital</v>
          </cell>
          <cell r="D199" t="str">
            <v>Glenmore</v>
          </cell>
          <cell r="E199">
            <v>-29.880189999999999</v>
          </cell>
          <cell r="F199" t="str">
            <v>30.99104</v>
          </cell>
          <cell r="G199" t="str">
            <v>Bus</v>
          </cell>
          <cell r="H199" t="str">
            <v>Commuter</v>
          </cell>
          <cell r="I199" t="str">
            <v>CTBT029</v>
          </cell>
          <cell r="J199" t="str">
            <v>Central</v>
          </cell>
        </row>
        <row r="200">
          <cell r="C200" t="str">
            <v>King Shaka Airport Rank</v>
          </cell>
          <cell r="D200" t="str">
            <v>Verulam</v>
          </cell>
          <cell r="E200">
            <v>-29.622389999999999</v>
          </cell>
          <cell r="F200" t="str">
            <v>31.10215</v>
          </cell>
          <cell r="G200" t="str">
            <v>Mini-bus Taxi</v>
          </cell>
          <cell r="H200" t="str">
            <v>Commuter</v>
          </cell>
          <cell r="I200" t="str">
            <v>NTTR024</v>
          </cell>
          <cell r="J200" t="str">
            <v>North</v>
          </cell>
        </row>
        <row r="201">
          <cell r="C201" t="str">
            <v>KK Sewerage</v>
          </cell>
          <cell r="D201" t="str">
            <v>Clermont</v>
          </cell>
          <cell r="E201">
            <v>-29.779869999999999</v>
          </cell>
          <cell r="F201" t="str">
            <v>30.90017</v>
          </cell>
          <cell r="G201" t="str">
            <v>Bus</v>
          </cell>
          <cell r="H201" t="str">
            <v>Commuter</v>
          </cell>
          <cell r="I201" t="str">
            <v>IWBT010</v>
          </cell>
          <cell r="J201" t="str">
            <v>Inner West</v>
          </cell>
        </row>
        <row r="202">
          <cell r="C202" t="str">
            <v>Klaarwater</v>
          </cell>
          <cell r="D202" t="str">
            <v>Klaarwater</v>
          </cell>
          <cell r="E202">
            <v>-29.886199999999999</v>
          </cell>
          <cell r="F202" t="str">
            <v>30.83474</v>
          </cell>
          <cell r="G202" t="str">
            <v>Bus</v>
          </cell>
          <cell r="H202" t="str">
            <v>Commuter</v>
          </cell>
          <cell r="I202" t="str">
            <v>IWBT011</v>
          </cell>
          <cell r="J202" t="str">
            <v>Inner West</v>
          </cell>
        </row>
        <row r="203">
          <cell r="C203" t="str">
            <v>Klaarwater Rank</v>
          </cell>
          <cell r="D203" t="str">
            <v>Klaarwater</v>
          </cell>
          <cell r="E203">
            <v>-29.88476</v>
          </cell>
          <cell r="F203" t="str">
            <v>30.83037</v>
          </cell>
          <cell r="G203" t="str">
            <v>Mini-bus Taxi</v>
          </cell>
          <cell r="H203" t="str">
            <v>Commuter</v>
          </cell>
          <cell r="I203" t="str">
            <v>IWTR007</v>
          </cell>
          <cell r="J203" t="str">
            <v>Inner West</v>
          </cell>
        </row>
        <row r="204">
          <cell r="C204" t="str">
            <v>Klaarwater Station</v>
          </cell>
          <cell r="D204" t="str">
            <v>Klaarwater</v>
          </cell>
          <cell r="E204">
            <v>-29.862359999999999</v>
          </cell>
          <cell r="F204" t="str">
            <v>30.85989</v>
          </cell>
          <cell r="G204" t="str">
            <v>Bus</v>
          </cell>
          <cell r="H204" t="str">
            <v>Commuter</v>
          </cell>
          <cell r="I204" t="str">
            <v>IWBT012</v>
          </cell>
          <cell r="J204" t="str">
            <v>Inner West</v>
          </cell>
        </row>
        <row r="205">
          <cell r="C205" t="str">
            <v>Krans Kloof Rank</v>
          </cell>
          <cell r="D205" t="str">
            <v>Kwadebeka</v>
          </cell>
          <cell r="E205">
            <v>-29.766649999999998</v>
          </cell>
          <cell r="F205">
            <v>30.914300000000001</v>
          </cell>
          <cell r="G205" t="str">
            <v>Mini-bus Taxi &amp; Bus</v>
          </cell>
          <cell r="H205" t="str">
            <v>Commuter</v>
          </cell>
          <cell r="I205" t="str">
            <v>IWTR024</v>
          </cell>
          <cell r="J205" t="str">
            <v>Inner West</v>
          </cell>
        </row>
        <row r="206">
          <cell r="C206" t="str">
            <v>Kwa A Rank</v>
          </cell>
          <cell r="D206" t="str">
            <v>Illovo</v>
          </cell>
          <cell r="E206">
            <v>-30.055879999999998</v>
          </cell>
          <cell r="F206">
            <v>30.819099999999999</v>
          </cell>
          <cell r="G206" t="str">
            <v>Mini-bus Taxi</v>
          </cell>
          <cell r="H206" t="str">
            <v>Pickup Point</v>
          </cell>
          <cell r="I206" t="str">
            <v>ST001</v>
          </cell>
          <cell r="J206" t="str">
            <v>South</v>
          </cell>
        </row>
        <row r="207">
          <cell r="C207" t="str">
            <v>Kwa B Rank</v>
          </cell>
          <cell r="D207" t="str">
            <v>Piesung</v>
          </cell>
          <cell r="E207">
            <v>-29.70973</v>
          </cell>
          <cell r="F207">
            <v>30.954609999999999</v>
          </cell>
          <cell r="G207" t="str">
            <v>Mini-bus Taxi</v>
          </cell>
          <cell r="H207" t="str">
            <v>Commuter</v>
          </cell>
          <cell r="I207" t="str">
            <v>NTTR025</v>
          </cell>
          <cell r="J207" t="str">
            <v>North</v>
          </cell>
        </row>
        <row r="208">
          <cell r="C208" t="str">
            <v>Kwa C Rank</v>
          </cell>
          <cell r="D208" t="str">
            <v>Lindelani</v>
          </cell>
          <cell r="E208">
            <v>-29.736239999999999</v>
          </cell>
          <cell r="F208">
            <v>30.94032</v>
          </cell>
          <cell r="G208" t="str">
            <v>Mini-bus Taxi</v>
          </cell>
          <cell r="H208" t="str">
            <v>Commuter</v>
          </cell>
          <cell r="I208" t="str">
            <v>NTTR026</v>
          </cell>
          <cell r="J208" t="str">
            <v>North</v>
          </cell>
        </row>
        <row r="209">
          <cell r="C209" t="str">
            <v>Kwa Dabeka</v>
          </cell>
          <cell r="D209" t="str">
            <v>Kranskloof</v>
          </cell>
          <cell r="E209">
            <v>-29.77543</v>
          </cell>
          <cell r="F209" t="str">
            <v>30.90733</v>
          </cell>
          <cell r="G209" t="str">
            <v>Bus</v>
          </cell>
          <cell r="H209" t="str">
            <v>Commuter</v>
          </cell>
          <cell r="I209" t="str">
            <v>IWBT013</v>
          </cell>
          <cell r="J209" t="str">
            <v>Inner West</v>
          </cell>
        </row>
        <row r="210">
          <cell r="C210" t="str">
            <v>Kwa Gwala Rank</v>
          </cell>
          <cell r="D210" t="str">
            <v>Lindelani</v>
          </cell>
          <cell r="E210">
            <v>-29.73687</v>
          </cell>
          <cell r="F210">
            <v>30.919599999999999</v>
          </cell>
          <cell r="G210" t="str">
            <v>Mini-bus Taxi</v>
          </cell>
          <cell r="H210" t="str">
            <v>Commuter</v>
          </cell>
          <cell r="I210" t="str">
            <v>NTTR027</v>
          </cell>
          <cell r="J210" t="str">
            <v>North</v>
          </cell>
        </row>
        <row r="211">
          <cell r="C211" t="str">
            <v>Kwa Joe's Rank</v>
          </cell>
          <cell r="D211" t="str">
            <v>Umlazi</v>
          </cell>
          <cell r="E211">
            <v>-29.971050000000002</v>
          </cell>
          <cell r="F211">
            <v>30.87284</v>
          </cell>
          <cell r="G211" t="str">
            <v>Mini-bus Taxi</v>
          </cell>
          <cell r="H211" t="str">
            <v>Pickup Point</v>
          </cell>
          <cell r="I211" t="str">
            <v>CT005</v>
          </cell>
          <cell r="J211" t="str">
            <v>Central</v>
          </cell>
        </row>
        <row r="212">
          <cell r="C212" t="str">
            <v>Kwa Mbiza</v>
          </cell>
          <cell r="D212" t="str">
            <v>Kwandengezi</v>
          </cell>
          <cell r="E212">
            <v>-29.853169999999999</v>
          </cell>
          <cell r="F212">
            <v>30.769179999999999</v>
          </cell>
          <cell r="G212" t="str">
            <v>Bus</v>
          </cell>
          <cell r="H212" t="str">
            <v>Commuter</v>
          </cell>
          <cell r="I212" t="str">
            <v>IWBT014</v>
          </cell>
          <cell r="J212" t="str">
            <v>Inner West</v>
          </cell>
        </row>
        <row r="213">
          <cell r="C213" t="str">
            <v>Kwa Ndengezi</v>
          </cell>
          <cell r="D213" t="str">
            <v>Kwandengezi</v>
          </cell>
          <cell r="E213">
            <v>-29.852039999999999</v>
          </cell>
          <cell r="F213" t="str">
            <v>30.76937</v>
          </cell>
          <cell r="G213" t="str">
            <v>Bus</v>
          </cell>
          <cell r="H213" t="str">
            <v>Commuter</v>
          </cell>
          <cell r="I213" t="str">
            <v>IWBT015</v>
          </cell>
          <cell r="J213" t="str">
            <v>Inner West</v>
          </cell>
        </row>
        <row r="214">
          <cell r="C214" t="str">
            <v>Kwa Ntini Rank</v>
          </cell>
          <cell r="D214" t="str">
            <v>Phola Mission</v>
          </cell>
          <cell r="E214">
            <v>-29.712599999999998</v>
          </cell>
          <cell r="F214">
            <v>30.915839999999999</v>
          </cell>
          <cell r="G214" t="str">
            <v>Mini-bus Taxi</v>
          </cell>
          <cell r="H214" t="str">
            <v>Commuter</v>
          </cell>
          <cell r="I214" t="str">
            <v>NTTR028</v>
          </cell>
          <cell r="J214" t="str">
            <v>North</v>
          </cell>
        </row>
        <row r="215">
          <cell r="C215" t="str">
            <v>KwaDabeka A Rank</v>
          </cell>
          <cell r="D215" t="str">
            <v>Kwadebeka</v>
          </cell>
          <cell r="E215">
            <v>-29.775549999999999</v>
          </cell>
          <cell r="F215">
            <v>30.907080000000001</v>
          </cell>
          <cell r="G215" t="str">
            <v>Mini-bus Taxi</v>
          </cell>
          <cell r="H215" t="str">
            <v>Pickup Point</v>
          </cell>
          <cell r="I215" t="str">
            <v>IW009</v>
          </cell>
          <cell r="J215" t="str">
            <v>Inner West</v>
          </cell>
        </row>
        <row r="216">
          <cell r="C216" t="str">
            <v>KwaGigima Rank</v>
          </cell>
          <cell r="D216" t="str">
            <v>Makhuta</v>
          </cell>
          <cell r="E216">
            <v>-29.949079999999999</v>
          </cell>
          <cell r="F216" t="str">
            <v>30.92841</v>
          </cell>
          <cell r="G216" t="str">
            <v>Mini-bus Taxi</v>
          </cell>
          <cell r="H216" t="str">
            <v>Commuter</v>
          </cell>
          <cell r="I216" t="str">
            <v>STTR037</v>
          </cell>
          <cell r="J216" t="str">
            <v>South</v>
          </cell>
        </row>
        <row r="217">
          <cell r="C217" t="str">
            <v>KwaMakhutha Rank 1</v>
          </cell>
          <cell r="D217" t="str">
            <v>Makhuta</v>
          </cell>
          <cell r="E217">
            <v>-30.02495</v>
          </cell>
          <cell r="F217" t="str">
            <v>30.87046</v>
          </cell>
          <cell r="G217" t="str">
            <v>Mini-bus Taxi</v>
          </cell>
          <cell r="H217" t="str">
            <v>Commuter</v>
          </cell>
          <cell r="I217" t="str">
            <v>STTR038</v>
          </cell>
          <cell r="J217" t="str">
            <v>South</v>
          </cell>
        </row>
        <row r="218">
          <cell r="C218" t="str">
            <v>KwaMakhutha Rank 2</v>
          </cell>
          <cell r="D218" t="str">
            <v>Makhuta</v>
          </cell>
          <cell r="E218">
            <v>-30.033989999999999</v>
          </cell>
          <cell r="F218" t="str">
            <v>30.84656</v>
          </cell>
          <cell r="G218" t="str">
            <v>Mini-bus Taxi</v>
          </cell>
          <cell r="H218" t="str">
            <v>Commuter</v>
          </cell>
          <cell r="I218" t="str">
            <v>STTR039</v>
          </cell>
          <cell r="J218" t="str">
            <v>South</v>
          </cell>
        </row>
        <row r="219">
          <cell r="C219" t="str">
            <v>kwaMashu K &amp; J</v>
          </cell>
          <cell r="D219" t="str">
            <v>KwaMashu</v>
          </cell>
          <cell r="E219">
            <v>-29.750889999999998</v>
          </cell>
          <cell r="F219">
            <v>30.957989999999999</v>
          </cell>
          <cell r="G219" t="str">
            <v>Bus</v>
          </cell>
          <cell r="H219" t="str">
            <v>Commuter</v>
          </cell>
          <cell r="I219" t="str">
            <v>CTBT030</v>
          </cell>
          <cell r="J219" t="str">
            <v>Central</v>
          </cell>
        </row>
        <row r="220">
          <cell r="C220" t="str">
            <v>kwaMashu Stadium</v>
          </cell>
          <cell r="D220" t="str">
            <v>KwaMashu</v>
          </cell>
          <cell r="E220">
            <v>-29.74183</v>
          </cell>
          <cell r="F220" t="str">
            <v>30.97141</v>
          </cell>
          <cell r="G220" t="str">
            <v>Bus</v>
          </cell>
          <cell r="H220" t="str">
            <v>Commuter</v>
          </cell>
          <cell r="I220" t="str">
            <v>CTBT031</v>
          </cell>
          <cell r="J220" t="str">
            <v>Central</v>
          </cell>
        </row>
        <row r="221">
          <cell r="C221" t="str">
            <v>KwaMbiza Rank</v>
          </cell>
          <cell r="D221" t="str">
            <v>KwaMbiza</v>
          </cell>
          <cell r="E221">
            <v>-29.858129999999999</v>
          </cell>
          <cell r="F221">
            <v>30.689419999999998</v>
          </cell>
          <cell r="G221" t="str">
            <v>Mini-bus Taxi</v>
          </cell>
          <cell r="H221" t="str">
            <v>Pickup Point</v>
          </cell>
          <cell r="I221" t="str">
            <v>OW002</v>
          </cell>
          <cell r="J221" t="str">
            <v>Outer West</v>
          </cell>
        </row>
        <row r="222">
          <cell r="C222" t="str">
            <v>KwaMkhize Rank</v>
          </cell>
          <cell r="D222" t="str">
            <v>Inanda</v>
          </cell>
          <cell r="E222">
            <v>-29.715430000000001</v>
          </cell>
          <cell r="F222" t="str">
            <v>30.96924</v>
          </cell>
          <cell r="G222" t="str">
            <v>Mini-bus Taxi</v>
          </cell>
          <cell r="H222" t="str">
            <v>Commuter</v>
          </cell>
          <cell r="I222" t="str">
            <v>CTTR042</v>
          </cell>
          <cell r="J222" t="str">
            <v>Central</v>
          </cell>
        </row>
        <row r="223">
          <cell r="C223" t="str">
            <v>KwaMnyandu Rank</v>
          </cell>
          <cell r="D223" t="str">
            <v>Umlazi</v>
          </cell>
          <cell r="E223">
            <v>-29.7334</v>
          </cell>
          <cell r="F223" t="str">
            <v>30.90471</v>
          </cell>
          <cell r="G223" t="str">
            <v>Mini-bus Taxi</v>
          </cell>
          <cell r="H223" t="str">
            <v>Commuter</v>
          </cell>
          <cell r="I223" t="str">
            <v>STTR040</v>
          </cell>
          <cell r="J223" t="str">
            <v>South</v>
          </cell>
        </row>
        <row r="224">
          <cell r="C224" t="str">
            <v>KwaNdlanzi Rank</v>
          </cell>
          <cell r="D224" t="str">
            <v>Ntuzuma</v>
          </cell>
          <cell r="E224">
            <v>-29.733029999999999</v>
          </cell>
          <cell r="F224" t="str">
            <v>30.92705</v>
          </cell>
          <cell r="G224" t="str">
            <v>Mini-bus Taxi</v>
          </cell>
          <cell r="H224" t="str">
            <v>Commuter</v>
          </cell>
          <cell r="I224" t="str">
            <v>CTTR043</v>
          </cell>
          <cell r="J224" t="str">
            <v>Central</v>
          </cell>
        </row>
        <row r="225">
          <cell r="C225" t="str">
            <v>Kwandosi Rank</v>
          </cell>
          <cell r="D225" t="str">
            <v>Umlazi</v>
          </cell>
          <cell r="E225">
            <v>-29.994350000000001</v>
          </cell>
          <cell r="F225" t="str">
            <v>30.88123</v>
          </cell>
          <cell r="G225" t="str">
            <v>Mini-bus Taxi</v>
          </cell>
          <cell r="H225" t="str">
            <v>Commuter</v>
          </cell>
          <cell r="I225" t="str">
            <v>STTR041</v>
          </cell>
          <cell r="J225" t="str">
            <v>South</v>
          </cell>
        </row>
        <row r="226">
          <cell r="C226" t="str">
            <v>KwaNozaza Rank</v>
          </cell>
          <cell r="D226" t="str">
            <v>Ntuzuma</v>
          </cell>
          <cell r="E226">
            <v>-29.725560000000002</v>
          </cell>
          <cell r="F226">
            <v>30.948519999999998</v>
          </cell>
          <cell r="G226" t="str">
            <v>Mini-bus Taxi</v>
          </cell>
          <cell r="H226" t="str">
            <v>Commuter</v>
          </cell>
          <cell r="I226" t="str">
            <v>NTTR029</v>
          </cell>
          <cell r="J226" t="str">
            <v>North</v>
          </cell>
        </row>
        <row r="227">
          <cell r="C227" t="str">
            <v>KwaNzama Rank</v>
          </cell>
          <cell r="D227" t="str">
            <v>Amanzimtoti</v>
          </cell>
          <cell r="E227">
            <v>-30.05303</v>
          </cell>
          <cell r="F227">
            <v>30.83595</v>
          </cell>
          <cell r="G227" t="str">
            <v>Mini-bus Taxi</v>
          </cell>
          <cell r="H227" t="str">
            <v>Pickup Point</v>
          </cell>
          <cell r="I227" t="str">
            <v>ST002</v>
          </cell>
          <cell r="J227" t="str">
            <v>South</v>
          </cell>
        </row>
        <row r="228">
          <cell r="C228" t="str">
            <v>Kwaskhushu Rank</v>
          </cell>
          <cell r="D228" t="str">
            <v>Maphephethe</v>
          </cell>
          <cell r="E228">
            <v>-29.75019</v>
          </cell>
          <cell r="F228" t="str">
            <v>30.97447</v>
          </cell>
          <cell r="G228" t="str">
            <v>Mini-bus Taxi</v>
          </cell>
          <cell r="H228" t="str">
            <v>Commuter</v>
          </cell>
          <cell r="I228" t="str">
            <v>NTTR030</v>
          </cell>
          <cell r="J228" t="str">
            <v>North</v>
          </cell>
        </row>
        <row r="229">
          <cell r="C229" t="str">
            <v>KwaSondela Rank</v>
          </cell>
          <cell r="D229" t="str">
            <v>KwaSondela</v>
          </cell>
          <cell r="E229">
            <v>-29.717099999999999</v>
          </cell>
          <cell r="F229">
            <v>30.722300000000001</v>
          </cell>
          <cell r="G229" t="str">
            <v>Mini-bus Taxi</v>
          </cell>
          <cell r="H229" t="str">
            <v>Commuter</v>
          </cell>
          <cell r="I229" t="str">
            <v>NTTR031</v>
          </cell>
          <cell r="J229" t="str">
            <v>North</v>
          </cell>
        </row>
        <row r="230">
          <cell r="C230" t="str">
            <v>Kwatiba</v>
          </cell>
          <cell r="D230" t="str">
            <v>Kwatiba</v>
          </cell>
          <cell r="E230">
            <v>-29.54731</v>
          </cell>
          <cell r="F230">
            <v>31.12133</v>
          </cell>
          <cell r="G230" t="str">
            <v>Bus</v>
          </cell>
          <cell r="H230" t="str">
            <v>Commuter</v>
          </cell>
          <cell r="I230" t="str">
            <v>NTBT012</v>
          </cell>
          <cell r="J230" t="str">
            <v>North</v>
          </cell>
        </row>
        <row r="231">
          <cell r="C231" t="str">
            <v>Kwezincane Q Rank</v>
          </cell>
          <cell r="D231" t="str">
            <v>Umlazi</v>
          </cell>
          <cell r="E231">
            <v>-29.979620000000001</v>
          </cell>
          <cell r="F231" t="str">
            <v>30.89755</v>
          </cell>
          <cell r="G231" t="str">
            <v>Mini-bus Taxi</v>
          </cell>
          <cell r="H231" t="str">
            <v>Commuter</v>
          </cell>
          <cell r="I231" t="str">
            <v>STTR042</v>
          </cell>
          <cell r="J231" t="str">
            <v>South</v>
          </cell>
        </row>
        <row r="232">
          <cell r="C232" t="str">
            <v>La Lucia Mall</v>
          </cell>
          <cell r="D232" t="str">
            <v>Umhlanga</v>
          </cell>
          <cell r="E232">
            <v>-29.754059999999999</v>
          </cell>
          <cell r="F232" t="str">
            <v>31.06693</v>
          </cell>
          <cell r="G232" t="str">
            <v>Mini-bus Taxi &amp; Bus</v>
          </cell>
          <cell r="H232" t="str">
            <v>Commuter</v>
          </cell>
          <cell r="I232" t="str">
            <v>CTTR119</v>
          </cell>
          <cell r="J232" t="str">
            <v>Central</v>
          </cell>
        </row>
        <row r="233">
          <cell r="C233" t="str">
            <v>La Mercy</v>
          </cell>
          <cell r="D233" t="str">
            <v>Umdloti</v>
          </cell>
          <cell r="E233">
            <v>-29.645790000000002</v>
          </cell>
          <cell r="F233" t="str">
            <v>31.12821</v>
          </cell>
          <cell r="G233" t="str">
            <v>Bus</v>
          </cell>
          <cell r="H233" t="str">
            <v>Commuter</v>
          </cell>
          <cell r="I233" t="str">
            <v>NTBT013</v>
          </cell>
          <cell r="J233" t="str">
            <v>North</v>
          </cell>
        </row>
        <row r="234">
          <cell r="C234" t="str">
            <v>Lindelani Rank</v>
          </cell>
          <cell r="D234" t="str">
            <v>Lindelani</v>
          </cell>
          <cell r="E234">
            <v>-29.742249999999999</v>
          </cell>
          <cell r="F234" t="str">
            <v>30.93158</v>
          </cell>
          <cell r="G234" t="str">
            <v>Mini-bus Taxi</v>
          </cell>
          <cell r="H234" t="str">
            <v>Commuter</v>
          </cell>
          <cell r="I234" t="str">
            <v>CTTR044</v>
          </cell>
          <cell r="J234" t="str">
            <v>Central</v>
          </cell>
        </row>
        <row r="235">
          <cell r="C235" t="str">
            <v>Link Road Pinetown Rank</v>
          </cell>
          <cell r="D235" t="str">
            <v>Pinetown</v>
          </cell>
          <cell r="E235">
            <v>-29.816144999999999</v>
          </cell>
          <cell r="F235" t="str">
            <v>30.85643</v>
          </cell>
          <cell r="G235" t="str">
            <v>Mini-bus Taxi</v>
          </cell>
          <cell r="H235" t="str">
            <v>Commuter</v>
          </cell>
          <cell r="I235" t="str">
            <v>IWTR008</v>
          </cell>
          <cell r="J235" t="str">
            <v>Inner West</v>
          </cell>
        </row>
        <row r="236">
          <cell r="C236" t="str">
            <v>Lithuli Store</v>
          </cell>
          <cell r="D236" t="str">
            <v>Mpumalanga</v>
          </cell>
          <cell r="E236">
            <v>-29.831859999999999</v>
          </cell>
          <cell r="F236">
            <v>30.660810000000001</v>
          </cell>
          <cell r="G236" t="str">
            <v>Bus</v>
          </cell>
          <cell r="H236" t="str">
            <v>Commuter</v>
          </cell>
          <cell r="I236" t="str">
            <v>OWBT008</v>
          </cell>
          <cell r="J236" t="str">
            <v>Outer West</v>
          </cell>
        </row>
        <row r="237">
          <cell r="C237" t="str">
            <v>Lorne Street Bus Rank</v>
          </cell>
          <cell r="D237" t="str">
            <v>Durban CBD</v>
          </cell>
          <cell r="E237">
            <v>-29.851330000000001</v>
          </cell>
          <cell r="F237" t="str">
            <v>31.01147</v>
          </cell>
          <cell r="G237" t="str">
            <v>Bus</v>
          </cell>
          <cell r="H237" t="str">
            <v>Commuter</v>
          </cell>
          <cell r="I237" t="str">
            <v>CTBT032</v>
          </cell>
          <cell r="J237" t="str">
            <v>Central</v>
          </cell>
        </row>
        <row r="238">
          <cell r="C238" t="str">
            <v>Lotus Park</v>
          </cell>
          <cell r="D238" t="str">
            <v>Isipingo</v>
          </cell>
          <cell r="E238">
            <v>-30.004110000000001</v>
          </cell>
          <cell r="F238">
            <v>30.914999999999999</v>
          </cell>
          <cell r="G238" t="str">
            <v>Bus</v>
          </cell>
          <cell r="H238" t="str">
            <v>Commuter</v>
          </cell>
          <cell r="I238" t="str">
            <v>STBT005</v>
          </cell>
          <cell r="J238" t="str">
            <v>South</v>
          </cell>
        </row>
        <row r="239">
          <cell r="C239" t="str">
            <v>Lovisa Taxi Rank</v>
          </cell>
          <cell r="D239" t="str">
            <v>Eastbury</v>
          </cell>
          <cell r="E239">
            <v>-29.700199999999999</v>
          </cell>
          <cell r="F239">
            <v>31.013200000000001</v>
          </cell>
          <cell r="G239" t="str">
            <v>Mini-bus Taxi</v>
          </cell>
          <cell r="H239" t="str">
            <v>Commuter</v>
          </cell>
          <cell r="I239" t="str">
            <v>CTTR045</v>
          </cell>
          <cell r="J239" t="str">
            <v>Central</v>
          </cell>
        </row>
        <row r="240">
          <cell r="C240" t="str">
            <v>Lovu B and C Rank</v>
          </cell>
          <cell r="D240" t="str">
            <v>Illovo</v>
          </cell>
          <cell r="E240">
            <v>-30.063210000000002</v>
          </cell>
          <cell r="F240">
            <v>30.826989999999999</v>
          </cell>
          <cell r="G240" t="str">
            <v>Mini-bus Taxi</v>
          </cell>
          <cell r="H240" t="str">
            <v>Pickup Point</v>
          </cell>
          <cell r="I240" t="str">
            <v>ST003</v>
          </cell>
          <cell r="J240" t="str">
            <v>South</v>
          </cell>
        </row>
        <row r="241">
          <cell r="C241" t="str">
            <v>Madalafarm Rank</v>
          </cell>
          <cell r="D241" t="str">
            <v>Mkholombe</v>
          </cell>
          <cell r="E241">
            <v>-29.722429999999999</v>
          </cell>
          <cell r="F241">
            <v>30.775359999999999</v>
          </cell>
          <cell r="G241" t="str">
            <v>Mini-bus Taxi</v>
          </cell>
          <cell r="H241" t="str">
            <v>Commuter</v>
          </cell>
          <cell r="I241" t="str">
            <v>OWTR007</v>
          </cell>
          <cell r="J241" t="str">
            <v>Outer West</v>
          </cell>
        </row>
        <row r="242">
          <cell r="C242" t="str">
            <v>Magwaven / Frazer</v>
          </cell>
          <cell r="D242" t="str">
            <v>Magwaven</v>
          </cell>
          <cell r="E242">
            <v>-29.531300000000002</v>
          </cell>
          <cell r="F242" t="str">
            <v>31.16846</v>
          </cell>
          <cell r="G242" t="str">
            <v>Bus</v>
          </cell>
          <cell r="H242" t="str">
            <v>Commuter</v>
          </cell>
          <cell r="I242" t="str">
            <v>NTBT014</v>
          </cell>
          <cell r="J242" t="str">
            <v>North</v>
          </cell>
        </row>
        <row r="243">
          <cell r="C243" t="str">
            <v>Mahlabathini</v>
          </cell>
          <cell r="D243" t="str">
            <v>Cottenlands</v>
          </cell>
          <cell r="E243">
            <v>-29.591709999999999</v>
          </cell>
          <cell r="F243" t="str">
            <v>31.05406</v>
          </cell>
          <cell r="G243" t="str">
            <v>Bus</v>
          </cell>
          <cell r="H243" t="str">
            <v>Commuter</v>
          </cell>
          <cell r="I243" t="str">
            <v>NTBT015</v>
          </cell>
          <cell r="J243" t="str">
            <v>North</v>
          </cell>
        </row>
        <row r="244">
          <cell r="C244" t="str">
            <v>Malakazi</v>
          </cell>
          <cell r="D244" t="str">
            <v>KwaMutha</v>
          </cell>
          <cell r="E244">
            <v>-29.994959999999999</v>
          </cell>
          <cell r="F244" t="str">
            <v>30.89571</v>
          </cell>
          <cell r="G244" t="str">
            <v>Bus</v>
          </cell>
          <cell r="H244" t="str">
            <v>Commuter</v>
          </cell>
          <cell r="I244" t="str">
            <v>STBT006</v>
          </cell>
          <cell r="J244" t="str">
            <v>South</v>
          </cell>
        </row>
        <row r="245">
          <cell r="C245" t="str">
            <v>Malvern Centre</v>
          </cell>
          <cell r="D245" t="str">
            <v>Malvern</v>
          </cell>
          <cell r="E245">
            <v>-29.879719999999999</v>
          </cell>
          <cell r="F245" t="str">
            <v>30.91775</v>
          </cell>
          <cell r="G245" t="str">
            <v>Bus</v>
          </cell>
          <cell r="H245" t="str">
            <v>Commuter</v>
          </cell>
          <cell r="I245" t="str">
            <v>IWBT016</v>
          </cell>
          <cell r="J245" t="str">
            <v>Inner West</v>
          </cell>
        </row>
        <row r="246">
          <cell r="C246" t="str">
            <v>Mamba Rank</v>
          </cell>
          <cell r="D246" t="str">
            <v>Phoenix</v>
          </cell>
          <cell r="E246">
            <v>-29.693200000000001</v>
          </cell>
          <cell r="F246" t="str">
            <v>30.98019</v>
          </cell>
          <cell r="G246" t="str">
            <v>Mini-bus Taxi</v>
          </cell>
          <cell r="H246" t="str">
            <v>Commuter</v>
          </cell>
          <cell r="I246" t="str">
            <v>NTTR032</v>
          </cell>
          <cell r="J246" t="str">
            <v>North</v>
          </cell>
        </row>
        <row r="247">
          <cell r="C247" t="str">
            <v>Mamphengane Rank</v>
          </cell>
          <cell r="D247" t="str">
            <v>Newtown</v>
          </cell>
          <cell r="E247">
            <v>-29.70851</v>
          </cell>
          <cell r="F247">
            <v>30.9404</v>
          </cell>
          <cell r="G247" t="str">
            <v>Mini-bus Taxi</v>
          </cell>
          <cell r="H247" t="str">
            <v>Commuter</v>
          </cell>
          <cell r="I247" t="str">
            <v>CTTR046</v>
          </cell>
          <cell r="J247" t="str">
            <v>Central</v>
          </cell>
        </row>
        <row r="248">
          <cell r="C248" t="str">
            <v>Manor Gardens</v>
          </cell>
          <cell r="D248" t="str">
            <v>Glenmore</v>
          </cell>
          <cell r="E248">
            <v>-29.864329999999999</v>
          </cell>
          <cell r="F248" t="str">
            <v>30.98224</v>
          </cell>
          <cell r="G248" t="str">
            <v>Bus</v>
          </cell>
          <cell r="H248" t="str">
            <v>Commuter</v>
          </cell>
          <cell r="I248" t="str">
            <v>CTBT033</v>
          </cell>
          <cell r="J248" t="str">
            <v>Central</v>
          </cell>
        </row>
        <row r="249">
          <cell r="C249" t="str">
            <v>Maotana Rank</v>
          </cell>
          <cell r="D249" t="str">
            <v>Inanda</v>
          </cell>
          <cell r="E249">
            <v>-29.670940000000002</v>
          </cell>
          <cell r="F249">
            <v>30.999680000000001</v>
          </cell>
          <cell r="G249" t="str">
            <v>Mini-bus Taxi</v>
          </cell>
          <cell r="H249" t="str">
            <v>Commuter</v>
          </cell>
          <cell r="I249" t="str">
            <v>NTTR033</v>
          </cell>
          <cell r="J249" t="str">
            <v>North</v>
          </cell>
        </row>
        <row r="250">
          <cell r="C250" t="str">
            <v>Maoti Rank</v>
          </cell>
          <cell r="D250" t="str">
            <v>Maoti</v>
          </cell>
          <cell r="E250">
            <v>-29.681950000000001</v>
          </cell>
          <cell r="F250" t="str">
            <v>30.99125</v>
          </cell>
          <cell r="G250" t="str">
            <v>Mini-bus Taxi</v>
          </cell>
          <cell r="H250" t="str">
            <v>Commuter</v>
          </cell>
          <cell r="I250" t="str">
            <v>CTTR047</v>
          </cell>
          <cell r="J250" t="str">
            <v>Central</v>
          </cell>
        </row>
        <row r="251">
          <cell r="C251" t="str">
            <v>Margaret Maytom</v>
          </cell>
          <cell r="D251" t="str">
            <v>Redhill</v>
          </cell>
          <cell r="E251">
            <v>-29.769200000000001</v>
          </cell>
          <cell r="F251" t="str">
            <v>31.03935</v>
          </cell>
          <cell r="G251" t="str">
            <v>Bus</v>
          </cell>
          <cell r="H251" t="str">
            <v>Commuter</v>
          </cell>
          <cell r="I251" t="str">
            <v>CTBT034</v>
          </cell>
          <cell r="J251" t="str">
            <v>Central</v>
          </cell>
        </row>
        <row r="252">
          <cell r="C252" t="str">
            <v>Mariannhill Station Rank</v>
          </cell>
          <cell r="D252" t="str">
            <v>Marrianhill</v>
          </cell>
          <cell r="E252">
            <v>-29.868510000000001</v>
          </cell>
          <cell r="F252">
            <v>30.830349999999999</v>
          </cell>
          <cell r="G252" t="str">
            <v>Mini-bus Taxi</v>
          </cell>
          <cell r="H252" t="str">
            <v>Pickup Point</v>
          </cell>
          <cell r="I252" t="str">
            <v>IW010</v>
          </cell>
          <cell r="J252" t="str">
            <v>Inner West</v>
          </cell>
        </row>
        <row r="253">
          <cell r="C253" t="str">
            <v>MarianRidge Rank</v>
          </cell>
          <cell r="D253" t="str">
            <v>Marianridge</v>
          </cell>
          <cell r="E253">
            <v>-29.865379999999998</v>
          </cell>
          <cell r="F253" t="str">
            <v>30.82512</v>
          </cell>
          <cell r="G253" t="str">
            <v>Mini-bus Taxi</v>
          </cell>
          <cell r="H253" t="str">
            <v>Commuter</v>
          </cell>
          <cell r="I253" t="str">
            <v>IWTR009</v>
          </cell>
          <cell r="J253" t="str">
            <v>Inner West</v>
          </cell>
        </row>
        <row r="254">
          <cell r="C254" t="str">
            <v>Marine Garage</v>
          </cell>
          <cell r="D254" t="str">
            <v>Austerville</v>
          </cell>
          <cell r="E254">
            <v>-29.94314</v>
          </cell>
          <cell r="F254" t="str">
            <v>30.99719</v>
          </cell>
          <cell r="G254" t="str">
            <v>Bus</v>
          </cell>
          <cell r="H254" t="str">
            <v>Commuter</v>
          </cell>
          <cell r="I254" t="str">
            <v>CTBT035</v>
          </cell>
          <cell r="J254" t="str">
            <v>Central</v>
          </cell>
        </row>
        <row r="255">
          <cell r="C255" t="str">
            <v>Marinpine Depot</v>
          </cell>
          <cell r="D255" t="str">
            <v>Kwandengezi</v>
          </cell>
          <cell r="E255">
            <v>-29.865469999999998</v>
          </cell>
          <cell r="F255">
            <v>30.823840000000001</v>
          </cell>
          <cell r="G255" t="str">
            <v>Bus</v>
          </cell>
          <cell r="H255" t="str">
            <v>Commuter</v>
          </cell>
          <cell r="I255" t="str">
            <v>IWBT019</v>
          </cell>
          <cell r="J255" t="str">
            <v>Inner West</v>
          </cell>
        </row>
        <row r="256">
          <cell r="C256" t="str">
            <v>Market</v>
          </cell>
          <cell r="D256" t="str">
            <v>Durban CBD</v>
          </cell>
          <cell r="E256">
            <v>-29.85699</v>
          </cell>
          <cell r="F256" t="str">
            <v>31.01144</v>
          </cell>
          <cell r="G256" t="str">
            <v>Bus</v>
          </cell>
          <cell r="H256" t="str">
            <v>Commuter</v>
          </cell>
          <cell r="I256" t="str">
            <v>CTBT036</v>
          </cell>
          <cell r="J256" t="str">
            <v>Central</v>
          </cell>
        </row>
        <row r="257">
          <cell r="C257" t="str">
            <v>Market (Dassenhoek - Rank 98)</v>
          </cell>
          <cell r="D257" t="str">
            <v>Warwick</v>
          </cell>
          <cell r="E257">
            <v>-29.859190000000002</v>
          </cell>
          <cell r="F257">
            <v>31.009599999999999</v>
          </cell>
          <cell r="G257" t="str">
            <v>Mini-bus Taxi</v>
          </cell>
          <cell r="H257" t="str">
            <v>Commuter</v>
          </cell>
          <cell r="I257" t="str">
            <v>CTTR048</v>
          </cell>
          <cell r="J257" t="str">
            <v>Central</v>
          </cell>
        </row>
        <row r="258">
          <cell r="C258" t="str">
            <v>Market (Melweni/Wybank) Rank</v>
          </cell>
          <cell r="D258" t="str">
            <v>Warwick</v>
          </cell>
          <cell r="E258">
            <v>-29.857379999999999</v>
          </cell>
          <cell r="F258">
            <v>31.009060000000002</v>
          </cell>
          <cell r="G258" t="str">
            <v>Mini-bus Taxi</v>
          </cell>
          <cell r="H258" t="str">
            <v>Commuter</v>
          </cell>
          <cell r="I258" t="str">
            <v>CTTR049</v>
          </cell>
          <cell r="J258" t="str">
            <v>Central</v>
          </cell>
        </row>
        <row r="259">
          <cell r="C259" t="str">
            <v>Market (Nazareth) Rank</v>
          </cell>
          <cell r="D259" t="str">
            <v>Warwick</v>
          </cell>
          <cell r="E259">
            <v>-29.858920000000001</v>
          </cell>
          <cell r="F259">
            <v>31.00902</v>
          </cell>
          <cell r="G259" t="str">
            <v>Mini-bus Taxi</v>
          </cell>
          <cell r="H259" t="str">
            <v>Commuter</v>
          </cell>
          <cell r="I259" t="str">
            <v>CTTR050</v>
          </cell>
          <cell r="J259" t="str">
            <v>Central</v>
          </cell>
        </row>
        <row r="260">
          <cell r="C260" t="str">
            <v>Market (Ntshongweni - Rank 142)</v>
          </cell>
          <cell r="D260" t="str">
            <v>Warwick</v>
          </cell>
          <cell r="E260">
            <v>-29.85924</v>
          </cell>
          <cell r="F260">
            <v>31.009679999999999</v>
          </cell>
          <cell r="G260" t="str">
            <v>Mini-bus Taxi</v>
          </cell>
          <cell r="H260" t="str">
            <v>Commuter</v>
          </cell>
          <cell r="I260" t="str">
            <v>CTTR051</v>
          </cell>
          <cell r="J260" t="str">
            <v>Central</v>
          </cell>
        </row>
        <row r="261">
          <cell r="C261" t="str">
            <v>Market (Smayimani - Rank 151)</v>
          </cell>
          <cell r="D261" t="str">
            <v>Warwick</v>
          </cell>
          <cell r="E261">
            <v>-29.85894</v>
          </cell>
          <cell r="F261">
            <v>31.009119999999999</v>
          </cell>
          <cell r="G261" t="str">
            <v>Mini-bus Taxi</v>
          </cell>
          <cell r="H261" t="str">
            <v>Commuter</v>
          </cell>
          <cell r="I261" t="str">
            <v>CTTR052</v>
          </cell>
          <cell r="J261" t="str">
            <v>Central</v>
          </cell>
        </row>
        <row r="262">
          <cell r="C262" t="str">
            <v>Market Taxi Rank</v>
          </cell>
          <cell r="D262" t="str">
            <v>Warwick</v>
          </cell>
          <cell r="E262">
            <v>-29.854310000000002</v>
          </cell>
          <cell r="F262" t="str">
            <v>31.01154</v>
          </cell>
          <cell r="G262" t="str">
            <v>Mini-bus Taxi</v>
          </cell>
          <cell r="H262" t="str">
            <v>Commuter</v>
          </cell>
          <cell r="I262" t="str">
            <v>CTTR053</v>
          </cell>
          <cell r="J262" t="str">
            <v>Central</v>
          </cell>
        </row>
        <row r="263">
          <cell r="C263" t="str">
            <v>Market Taxi Rank (Clermont)</v>
          </cell>
          <cell r="D263" t="str">
            <v>Warwick</v>
          </cell>
          <cell r="E263">
            <v>-29.858429999999998</v>
          </cell>
          <cell r="F263">
            <v>31.009879999999999</v>
          </cell>
          <cell r="G263" t="str">
            <v>Mini-bus Taxi</v>
          </cell>
          <cell r="H263" t="str">
            <v>Commuter</v>
          </cell>
          <cell r="I263" t="str">
            <v>CTTR054</v>
          </cell>
          <cell r="J263" t="str">
            <v>Central</v>
          </cell>
        </row>
        <row r="264">
          <cell r="C264" t="str">
            <v>Market Taxi Rank (Klaarwater)</v>
          </cell>
          <cell r="D264" t="str">
            <v>Warwick</v>
          </cell>
          <cell r="E264">
            <v>-29.857749999999999</v>
          </cell>
          <cell r="F264">
            <v>31.01022</v>
          </cell>
          <cell r="G264" t="str">
            <v>Mini-bus Taxi</v>
          </cell>
          <cell r="H264" t="str">
            <v>Commuter</v>
          </cell>
          <cell r="I264" t="str">
            <v>CTTR055</v>
          </cell>
          <cell r="J264" t="str">
            <v>Central</v>
          </cell>
        </row>
        <row r="265">
          <cell r="C265" t="str">
            <v>Marrianhill</v>
          </cell>
          <cell r="D265" t="str">
            <v>Tshelimnyama</v>
          </cell>
          <cell r="E265">
            <v>-29.836549999999999</v>
          </cell>
          <cell r="F265">
            <v>30.829699999999999</v>
          </cell>
          <cell r="G265" t="str">
            <v>Bus</v>
          </cell>
          <cell r="H265" t="str">
            <v>Commuter</v>
          </cell>
          <cell r="I265" t="str">
            <v>IWBT017</v>
          </cell>
          <cell r="J265" t="str">
            <v>Inner West</v>
          </cell>
        </row>
        <row r="266">
          <cell r="C266" t="str">
            <v>Marrianhill Station</v>
          </cell>
          <cell r="D266" t="str">
            <v>Marianridge</v>
          </cell>
          <cell r="E266">
            <v>-29.868320000000001</v>
          </cell>
          <cell r="F266">
            <v>30.8308</v>
          </cell>
          <cell r="G266" t="str">
            <v>Bus</v>
          </cell>
          <cell r="H266" t="str">
            <v>Commuter</v>
          </cell>
          <cell r="I266" t="str">
            <v>IWBT020</v>
          </cell>
          <cell r="J266" t="str">
            <v>Inner West</v>
          </cell>
        </row>
        <row r="267">
          <cell r="C267" t="str">
            <v>Marriannridge Township</v>
          </cell>
          <cell r="D267" t="str">
            <v>Marianhill</v>
          </cell>
          <cell r="E267">
            <v>-29.865320000000001</v>
          </cell>
          <cell r="F267" t="str">
            <v>30.82385</v>
          </cell>
          <cell r="G267" t="str">
            <v>Bus</v>
          </cell>
          <cell r="H267" t="str">
            <v>Commuter</v>
          </cell>
          <cell r="I267" t="str">
            <v>IWBT018</v>
          </cell>
          <cell r="J267" t="str">
            <v>Inner West</v>
          </cell>
        </row>
        <row r="268">
          <cell r="C268" t="str">
            <v>Mashonisa  Rank</v>
          </cell>
          <cell r="D268" t="str">
            <v>Ntuzuma</v>
          </cell>
          <cell r="E268">
            <v>-29.724139999999998</v>
          </cell>
          <cell r="F268">
            <v>30.927990000000001</v>
          </cell>
          <cell r="G268" t="str">
            <v>Mini-bus Taxi</v>
          </cell>
          <cell r="H268" t="str">
            <v>Commuter</v>
          </cell>
          <cell r="I268" t="str">
            <v>CTTR056</v>
          </cell>
          <cell r="J268" t="str">
            <v>Central</v>
          </cell>
        </row>
        <row r="269">
          <cell r="C269" t="str">
            <v>Matabetulu Rank</v>
          </cell>
          <cell r="D269" t="str">
            <v>Newtown</v>
          </cell>
          <cell r="E269">
            <v>-29.544589999999999</v>
          </cell>
          <cell r="F269">
            <v>31.13476</v>
          </cell>
          <cell r="G269" t="str">
            <v>Mini-bus Taxi</v>
          </cell>
          <cell r="H269" t="str">
            <v>Commuter</v>
          </cell>
          <cell r="I269" t="str">
            <v>NTTR034</v>
          </cell>
          <cell r="J269" t="str">
            <v>North</v>
          </cell>
        </row>
        <row r="270">
          <cell r="C270" t="str">
            <v>Mathepethu</v>
          </cell>
          <cell r="D270" t="str">
            <v>Nyuswa</v>
          </cell>
          <cell r="E270">
            <v>-29.68308</v>
          </cell>
          <cell r="F270" t="str">
            <v>30.73556</v>
          </cell>
          <cell r="G270" t="str">
            <v>Bus</v>
          </cell>
          <cell r="H270" t="str">
            <v>Commuter</v>
          </cell>
          <cell r="I270" t="str">
            <v>OWBT009</v>
          </cell>
          <cell r="J270" t="str">
            <v>Outer West</v>
          </cell>
        </row>
        <row r="271">
          <cell r="C271" t="str">
            <v>Mathini Rank</v>
          </cell>
          <cell r="D271" t="str">
            <v>Ntuzuma</v>
          </cell>
          <cell r="E271">
            <v>-29.71368</v>
          </cell>
          <cell r="F271">
            <v>30.95204</v>
          </cell>
          <cell r="G271" t="str">
            <v>Mini-bus Taxi</v>
          </cell>
          <cell r="H271" t="str">
            <v>Commuter</v>
          </cell>
          <cell r="I271" t="str">
            <v>NTTR035</v>
          </cell>
          <cell r="J271" t="str">
            <v>North</v>
          </cell>
        </row>
        <row r="272">
          <cell r="C272" t="str">
            <v>Matikwe Hall Rank</v>
          </cell>
          <cell r="D272" t="str">
            <v>Inanda</v>
          </cell>
          <cell r="E272">
            <v>-29.687560000000001</v>
          </cell>
          <cell r="F272">
            <v>30.935469999999999</v>
          </cell>
          <cell r="G272" t="str">
            <v>Mini-bus Taxi</v>
          </cell>
          <cell r="H272" t="str">
            <v>Commuter</v>
          </cell>
          <cell r="I272" t="str">
            <v>CTTR057</v>
          </cell>
          <cell r="J272" t="str">
            <v>Central</v>
          </cell>
        </row>
        <row r="273">
          <cell r="C273" t="str">
            <v>Maweleni  Rank</v>
          </cell>
          <cell r="D273" t="str">
            <v>Umlazi</v>
          </cell>
          <cell r="E273">
            <v>-29.96077</v>
          </cell>
          <cell r="F273">
            <v>30.897459999999999</v>
          </cell>
          <cell r="G273" t="str">
            <v>Mini-bus Taxi</v>
          </cell>
          <cell r="H273" t="str">
            <v>Commuter</v>
          </cell>
          <cell r="I273" t="str">
            <v>STTR043</v>
          </cell>
          <cell r="J273" t="str">
            <v>South</v>
          </cell>
        </row>
        <row r="274">
          <cell r="C274" t="str">
            <v>Mayville Taxi Rank</v>
          </cell>
          <cell r="D274" t="str">
            <v>Cato Manor</v>
          </cell>
          <cell r="E274">
            <v>-29.856059999999999</v>
          </cell>
          <cell r="F274">
            <v>30.953779999999998</v>
          </cell>
          <cell r="G274" t="str">
            <v>Mini-bus Taxi</v>
          </cell>
          <cell r="H274" t="str">
            <v>Commuter</v>
          </cell>
          <cell r="I274" t="str">
            <v>CTTR058</v>
          </cell>
          <cell r="J274" t="str">
            <v>Central</v>
          </cell>
        </row>
        <row r="275">
          <cell r="C275" t="str">
            <v>Mbeje Store</v>
          </cell>
          <cell r="D275" t="str">
            <v>Maphephethe</v>
          </cell>
          <cell r="E275">
            <v>-29.647559999999999</v>
          </cell>
          <cell r="F275" t="str">
            <v>30.79086</v>
          </cell>
          <cell r="G275" t="str">
            <v>Bus</v>
          </cell>
          <cell r="H275" t="str">
            <v>Commuter</v>
          </cell>
          <cell r="I275" t="str">
            <v>OWBT010</v>
          </cell>
          <cell r="J275" t="str">
            <v>Outer West</v>
          </cell>
        </row>
        <row r="276">
          <cell r="C276" t="str">
            <v>Mbomvini</v>
          </cell>
          <cell r="D276" t="str">
            <v>Mbomvini</v>
          </cell>
          <cell r="E276">
            <v>-29.57432</v>
          </cell>
          <cell r="F276">
            <v>31.08813</v>
          </cell>
          <cell r="G276" t="str">
            <v>Bus</v>
          </cell>
          <cell r="H276" t="str">
            <v>Commuter</v>
          </cell>
          <cell r="I276" t="str">
            <v>NTBT016</v>
          </cell>
          <cell r="J276" t="str">
            <v>North</v>
          </cell>
        </row>
        <row r="277">
          <cell r="C277" t="str">
            <v>Megacity Mall Rank</v>
          </cell>
          <cell r="D277" t="str">
            <v>Umlazi</v>
          </cell>
          <cell r="E277">
            <v>-29.955860000000001</v>
          </cell>
          <cell r="F277" t="str">
            <v>30.93967</v>
          </cell>
          <cell r="G277" t="str">
            <v>Mini-bus Taxi</v>
          </cell>
          <cell r="H277" t="str">
            <v>Commuter</v>
          </cell>
          <cell r="I277" t="str">
            <v>STTR044</v>
          </cell>
          <cell r="J277" t="str">
            <v>South</v>
          </cell>
        </row>
        <row r="278">
          <cell r="C278" t="str">
            <v>Merebank (Rank60)</v>
          </cell>
          <cell r="D278" t="str">
            <v>Merebank</v>
          </cell>
          <cell r="E278">
            <v>-30.034690000000001</v>
          </cell>
          <cell r="F278" t="str">
            <v>30.84575</v>
          </cell>
          <cell r="G278" t="str">
            <v>Mini-bus Taxi</v>
          </cell>
          <cell r="H278" t="str">
            <v>Commuter</v>
          </cell>
          <cell r="I278" t="str">
            <v>STTR045</v>
          </cell>
          <cell r="J278" t="str">
            <v>South</v>
          </cell>
        </row>
        <row r="279">
          <cell r="C279" t="str">
            <v>Mgugu Rank</v>
          </cell>
          <cell r="D279" t="str">
            <v>Isipingo</v>
          </cell>
          <cell r="E279">
            <v>-29.98584</v>
          </cell>
          <cell r="F279" t="str">
            <v>30.92685</v>
          </cell>
          <cell r="G279" t="str">
            <v>Mini-bus Taxi</v>
          </cell>
          <cell r="H279" t="str">
            <v>Commuter</v>
          </cell>
          <cell r="I279" t="str">
            <v>STTR046</v>
          </cell>
          <cell r="J279" t="str">
            <v>South</v>
          </cell>
        </row>
        <row r="280">
          <cell r="C280" t="str">
            <v>Mhlathuzana Rank</v>
          </cell>
          <cell r="D280" t="str">
            <v>Sea View</v>
          </cell>
          <cell r="E280">
            <v>-29.90541</v>
          </cell>
          <cell r="F280">
            <v>30.958549999999999</v>
          </cell>
          <cell r="G280" t="str">
            <v>Mini-bus Taxi</v>
          </cell>
          <cell r="H280" t="str">
            <v>Commuter</v>
          </cell>
          <cell r="I280" t="str">
            <v>CTTR059</v>
          </cell>
          <cell r="J280" t="str">
            <v>Central</v>
          </cell>
        </row>
        <row r="281">
          <cell r="C281" t="str">
            <v>Millenium Market Rank</v>
          </cell>
          <cell r="D281" t="str">
            <v>Phoenix</v>
          </cell>
          <cell r="E281">
            <v>-29.703220000000002</v>
          </cell>
          <cell r="F281" t="str">
            <v>31.00643</v>
          </cell>
          <cell r="G281" t="str">
            <v>Mini-bus Taxi</v>
          </cell>
          <cell r="H281" t="str">
            <v>Commuter</v>
          </cell>
          <cell r="I281" t="str">
            <v>NTTR036</v>
          </cell>
          <cell r="J281" t="str">
            <v>North</v>
          </cell>
        </row>
        <row r="282">
          <cell r="C282" t="str">
            <v>Mitchell Park</v>
          </cell>
          <cell r="D282" t="str">
            <v>Silver Palm</v>
          </cell>
          <cell r="E282">
            <v>-29.82733</v>
          </cell>
          <cell r="F282" t="str">
            <v>31.01056</v>
          </cell>
          <cell r="G282" t="str">
            <v>Bus</v>
          </cell>
          <cell r="H282" t="str">
            <v>Commuter</v>
          </cell>
          <cell r="I282" t="str">
            <v>CTBT037</v>
          </cell>
          <cell r="J282" t="str">
            <v>Central</v>
          </cell>
        </row>
        <row r="283">
          <cell r="C283" t="str">
            <v>Mjoji</v>
          </cell>
          <cell r="D283" t="str">
            <v>Osindisweni</v>
          </cell>
          <cell r="E283">
            <v>-29.60106</v>
          </cell>
          <cell r="F283" t="str">
            <v>30.95746</v>
          </cell>
          <cell r="G283" t="str">
            <v>Bus</v>
          </cell>
          <cell r="H283" t="str">
            <v>Commuter</v>
          </cell>
          <cell r="I283" t="str">
            <v>OWBT011</v>
          </cell>
          <cell r="J283" t="str">
            <v>Outer West</v>
          </cell>
        </row>
        <row r="284">
          <cell r="C284" t="str">
            <v>Mkhukwini Rank</v>
          </cell>
          <cell r="D284" t="str">
            <v>Maphephethe</v>
          </cell>
          <cell r="E284">
            <v>-29.662600000000001</v>
          </cell>
          <cell r="F284">
            <v>30.867730000000002</v>
          </cell>
          <cell r="G284" t="str">
            <v>Mini-bus Taxi</v>
          </cell>
          <cell r="H284" t="str">
            <v>Commuter</v>
          </cell>
          <cell r="I284" t="str">
            <v>NTTR037</v>
          </cell>
          <cell r="J284" t="str">
            <v>North</v>
          </cell>
        </row>
        <row r="285">
          <cell r="C285" t="str">
            <v>Mlaba/Mkhizwana Rank</v>
          </cell>
          <cell r="D285" t="str">
            <v>Msunduzi</v>
          </cell>
          <cell r="E285">
            <v>-29.664619999999999</v>
          </cell>
          <cell r="F285" t="str">
            <v>30.63748</v>
          </cell>
          <cell r="G285" t="str">
            <v>Mini-bus Taxi</v>
          </cell>
          <cell r="H285" t="str">
            <v>Commuter</v>
          </cell>
          <cell r="I285" t="str">
            <v>OWTR008</v>
          </cell>
          <cell r="J285" t="str">
            <v>Outer West</v>
          </cell>
        </row>
        <row r="286">
          <cell r="C286" t="str">
            <v>Mlambo</v>
          </cell>
          <cell r="D286" t="str">
            <v>Manqoba</v>
          </cell>
          <cell r="E286">
            <v>-29.667819999999999</v>
          </cell>
          <cell r="F286" t="str">
            <v>30.77414</v>
          </cell>
          <cell r="G286" t="str">
            <v>Bus</v>
          </cell>
          <cell r="H286" t="str">
            <v>Commuter</v>
          </cell>
          <cell r="I286" t="str">
            <v>OWBT012</v>
          </cell>
          <cell r="J286" t="str">
            <v>Outer West</v>
          </cell>
        </row>
        <row r="287">
          <cell r="C287" t="str">
            <v>Mngonyameni Rank</v>
          </cell>
          <cell r="D287" t="str">
            <v>Umlazi</v>
          </cell>
          <cell r="E287">
            <v>-29.953489999999999</v>
          </cell>
          <cell r="F287" t="str">
            <v>30.86468</v>
          </cell>
          <cell r="G287" t="str">
            <v>Mini-bus Taxi</v>
          </cell>
          <cell r="H287" t="str">
            <v>Commuter</v>
          </cell>
          <cell r="I287" t="str">
            <v>STTR047</v>
          </cell>
          <cell r="J287" t="str">
            <v>South</v>
          </cell>
        </row>
        <row r="288">
          <cell r="C288" t="str">
            <v>Mobeni (Isipingo) Rank</v>
          </cell>
          <cell r="D288" t="str">
            <v>Isipingo</v>
          </cell>
          <cell r="E288">
            <v>-29.98509</v>
          </cell>
          <cell r="F288" t="str">
            <v>30.92865</v>
          </cell>
          <cell r="G288" t="str">
            <v>Mini-bus Taxi</v>
          </cell>
          <cell r="H288" t="str">
            <v>Commuter</v>
          </cell>
          <cell r="I288" t="str">
            <v>STTR048</v>
          </cell>
          <cell r="J288" t="str">
            <v>South</v>
          </cell>
        </row>
        <row r="289">
          <cell r="C289" t="str">
            <v>Mobeni 2</v>
          </cell>
          <cell r="D289" t="str">
            <v>Mobeni</v>
          </cell>
          <cell r="E289">
            <v>-29.92905</v>
          </cell>
          <cell r="F289" t="str">
            <v>30.96498</v>
          </cell>
          <cell r="G289" t="str">
            <v>Bus</v>
          </cell>
          <cell r="H289" t="str">
            <v>Commuter</v>
          </cell>
          <cell r="I289" t="str">
            <v>CTBT038</v>
          </cell>
          <cell r="J289" t="str">
            <v>Central</v>
          </cell>
        </row>
        <row r="290">
          <cell r="C290" t="str">
            <v>Molweni Rank</v>
          </cell>
          <cell r="D290" t="str">
            <v>Molweni</v>
          </cell>
          <cell r="E290">
            <v>-29.733070000000001</v>
          </cell>
          <cell r="F290" t="str">
            <v>30.86138</v>
          </cell>
          <cell r="G290" t="str">
            <v>Mini-bus Taxi</v>
          </cell>
          <cell r="H290" t="str">
            <v>Commuter</v>
          </cell>
          <cell r="I290" t="str">
            <v>OWTR009</v>
          </cell>
          <cell r="J290" t="str">
            <v>Outer West</v>
          </cell>
        </row>
        <row r="291">
          <cell r="C291" t="str">
            <v>Mophela Rank</v>
          </cell>
          <cell r="D291" t="str">
            <v>Mophela</v>
          </cell>
          <cell r="E291">
            <v>-29.801359999999999</v>
          </cell>
          <cell r="F291" t="str">
            <v>30.59262</v>
          </cell>
          <cell r="G291" t="str">
            <v>Mini-bus Taxi</v>
          </cell>
          <cell r="H291" t="str">
            <v>Commuter</v>
          </cell>
          <cell r="I291" t="str">
            <v>OWTR010</v>
          </cell>
          <cell r="J291" t="str">
            <v>Outer West</v>
          </cell>
        </row>
        <row r="292">
          <cell r="C292" t="str">
            <v>Mophela Rank 1</v>
          </cell>
          <cell r="D292" t="str">
            <v>Ilanga</v>
          </cell>
          <cell r="E292">
            <v>-29.801549999999999</v>
          </cell>
          <cell r="F292">
            <v>30.592600000000001</v>
          </cell>
          <cell r="G292" t="str">
            <v>Mini-bus Taxi</v>
          </cell>
          <cell r="H292" t="str">
            <v>Commuter</v>
          </cell>
          <cell r="I292" t="str">
            <v>OWTR011</v>
          </cell>
          <cell r="J292" t="str">
            <v>Outer West</v>
          </cell>
        </row>
        <row r="293">
          <cell r="C293" t="str">
            <v>Morningside School</v>
          </cell>
          <cell r="D293" t="str">
            <v>Morningside</v>
          </cell>
          <cell r="E293">
            <v>-29.82001</v>
          </cell>
          <cell r="F293" t="str">
            <v>31.01149</v>
          </cell>
          <cell r="G293" t="str">
            <v>Bus</v>
          </cell>
          <cell r="H293" t="str">
            <v>Commuter</v>
          </cell>
          <cell r="I293" t="str">
            <v>CTBT039</v>
          </cell>
          <cell r="J293" t="str">
            <v>Central</v>
          </cell>
        </row>
        <row r="294">
          <cell r="C294" t="str">
            <v>Mosely Park Rank</v>
          </cell>
          <cell r="D294" t="str">
            <v>Mosely Park</v>
          </cell>
          <cell r="E294">
            <v>-29.841760000000001</v>
          </cell>
          <cell r="F294">
            <v>30.878689999999999</v>
          </cell>
          <cell r="G294" t="str">
            <v>Mini-bus Taxi</v>
          </cell>
          <cell r="H294" t="str">
            <v>Pickup Point</v>
          </cell>
          <cell r="I294" t="str">
            <v>IW011</v>
          </cell>
          <cell r="J294" t="str">
            <v>Inner West</v>
          </cell>
        </row>
        <row r="295">
          <cell r="C295" t="str">
            <v>Moss Street Rank</v>
          </cell>
          <cell r="D295" t="str">
            <v>Verulam</v>
          </cell>
          <cell r="E295">
            <v>-29.641749999999998</v>
          </cell>
          <cell r="F295">
            <v>31.047809999999998</v>
          </cell>
          <cell r="G295" t="str">
            <v>Mini-bus Taxi</v>
          </cell>
          <cell r="H295" t="str">
            <v>Commuter</v>
          </cell>
          <cell r="I295" t="str">
            <v>NTTR038</v>
          </cell>
          <cell r="J295" t="str">
            <v>North</v>
          </cell>
        </row>
        <row r="296">
          <cell r="C296" t="str">
            <v>Motala Heights</v>
          </cell>
          <cell r="D296" t="str">
            <v>Pinetown</v>
          </cell>
          <cell r="E296">
            <v>-29.804639999999999</v>
          </cell>
          <cell r="F296" t="str">
            <v>30.83506</v>
          </cell>
          <cell r="G296" t="str">
            <v>Bus</v>
          </cell>
          <cell r="H296" t="str">
            <v>Commuter</v>
          </cell>
          <cell r="I296" t="str">
            <v>IWBT021</v>
          </cell>
          <cell r="J296" t="str">
            <v>Inner West</v>
          </cell>
        </row>
        <row r="297">
          <cell r="C297" t="str">
            <v>Motala Store Rank</v>
          </cell>
          <cell r="D297" t="str">
            <v>Luganda</v>
          </cell>
          <cell r="E297">
            <v>-29.888310000000001</v>
          </cell>
          <cell r="F297">
            <v>30.809709999999999</v>
          </cell>
          <cell r="G297" t="str">
            <v>Mini-bus Taxi</v>
          </cell>
          <cell r="H297" t="str">
            <v>Pickup Point</v>
          </cell>
          <cell r="I297" t="str">
            <v>IW012</v>
          </cell>
          <cell r="J297" t="str">
            <v>Inner West</v>
          </cell>
        </row>
        <row r="298">
          <cell r="C298" t="str">
            <v>Motor-Man</v>
          </cell>
          <cell r="D298" t="str">
            <v>Motor-Man</v>
          </cell>
          <cell r="E298">
            <v>-29.612110000000001</v>
          </cell>
          <cell r="F298">
            <v>31.14911</v>
          </cell>
          <cell r="G298" t="str">
            <v>Bus</v>
          </cell>
          <cell r="H298" t="str">
            <v>Commuter</v>
          </cell>
          <cell r="I298" t="str">
            <v>NTBT017</v>
          </cell>
          <cell r="J298" t="str">
            <v>North</v>
          </cell>
        </row>
        <row r="299">
          <cell r="C299" t="str">
            <v>Mount Edgecombe</v>
          </cell>
          <cell r="D299" t="str">
            <v>Phoenix</v>
          </cell>
          <cell r="E299">
            <v>-29.70504</v>
          </cell>
          <cell r="F299" t="str">
            <v>31.03694</v>
          </cell>
          <cell r="G299" t="str">
            <v>Bus</v>
          </cell>
          <cell r="H299" t="str">
            <v>Commuter</v>
          </cell>
          <cell r="I299" t="str">
            <v>NTBT018</v>
          </cell>
          <cell r="J299" t="str">
            <v>North</v>
          </cell>
        </row>
        <row r="300">
          <cell r="C300" t="str">
            <v>Mount Moriah Rank</v>
          </cell>
          <cell r="D300" t="str">
            <v>Mount Moria</v>
          </cell>
          <cell r="E300">
            <v>-29.743390000000002</v>
          </cell>
          <cell r="F300" t="str">
            <v>31.01865</v>
          </cell>
          <cell r="G300" t="str">
            <v>Mini-bus Taxi</v>
          </cell>
          <cell r="H300" t="str">
            <v>Commuter</v>
          </cell>
          <cell r="I300" t="str">
            <v>CTTR060</v>
          </cell>
          <cell r="J300" t="str">
            <v>Central</v>
          </cell>
        </row>
        <row r="301">
          <cell r="C301" t="str">
            <v>Mount Royal Rank</v>
          </cell>
          <cell r="D301" t="str">
            <v>Gologodo</v>
          </cell>
          <cell r="E301">
            <v>-30.004239999999999</v>
          </cell>
          <cell r="F301">
            <v>30.8538</v>
          </cell>
          <cell r="G301" t="str">
            <v>Mini-bus Taxi</v>
          </cell>
          <cell r="H301" t="str">
            <v>Commuter</v>
          </cell>
          <cell r="I301" t="str">
            <v>STTR049</v>
          </cell>
          <cell r="J301" t="str">
            <v>South</v>
          </cell>
        </row>
        <row r="302">
          <cell r="C302" t="str">
            <v>Mountview</v>
          </cell>
          <cell r="D302" t="str">
            <v>Verulam</v>
          </cell>
          <cell r="E302">
            <v>-29.651540000000001</v>
          </cell>
          <cell r="F302" t="str">
            <v>31.03866</v>
          </cell>
          <cell r="G302" t="str">
            <v>Mini-bus Taxi &amp; Bus</v>
          </cell>
          <cell r="H302" t="str">
            <v>Commuter</v>
          </cell>
          <cell r="I302" t="str">
            <v>CTTR120</v>
          </cell>
          <cell r="J302" t="str">
            <v>Central</v>
          </cell>
        </row>
        <row r="303">
          <cell r="C303" t="str">
            <v>Mpumalanga Unit 1</v>
          </cell>
          <cell r="D303" t="str">
            <v>Mpumalanga</v>
          </cell>
          <cell r="E303">
            <v>-29.808150000000001</v>
          </cell>
          <cell r="F303" t="str">
            <v>30.60216</v>
          </cell>
          <cell r="G303" t="str">
            <v>Bus</v>
          </cell>
          <cell r="H303" t="str">
            <v>Commuter</v>
          </cell>
          <cell r="I303" t="str">
            <v>OWBT013</v>
          </cell>
          <cell r="J303" t="str">
            <v>Outer West</v>
          </cell>
        </row>
        <row r="304">
          <cell r="C304" t="str">
            <v>Mpumalanga Unit 4</v>
          </cell>
          <cell r="D304" t="str">
            <v>Mpumalanga</v>
          </cell>
          <cell r="E304">
            <v>-29.828759999999999</v>
          </cell>
          <cell r="F304" t="str">
            <v>30.62903</v>
          </cell>
          <cell r="G304" t="str">
            <v>Bus</v>
          </cell>
          <cell r="H304" t="str">
            <v>Commuter</v>
          </cell>
          <cell r="I304" t="str">
            <v>OWBT014</v>
          </cell>
          <cell r="J304" t="str">
            <v>Outer West</v>
          </cell>
        </row>
        <row r="305">
          <cell r="C305" t="str">
            <v>Mpumalanga Unit 6</v>
          </cell>
          <cell r="D305" t="str">
            <v>Mpumalanga</v>
          </cell>
          <cell r="E305">
            <v>-29.823049999999999</v>
          </cell>
          <cell r="F305" t="str">
            <v>30.65334</v>
          </cell>
          <cell r="G305" t="str">
            <v>Bus</v>
          </cell>
          <cell r="H305" t="str">
            <v>Commuter</v>
          </cell>
          <cell r="I305" t="str">
            <v>OWBT015</v>
          </cell>
          <cell r="J305" t="str">
            <v>Outer West</v>
          </cell>
        </row>
        <row r="306">
          <cell r="C306" t="str">
            <v>Msahweni Rank</v>
          </cell>
          <cell r="D306" t="str">
            <v>Adams Rural</v>
          </cell>
          <cell r="E306">
            <v>-30.045940000000002</v>
          </cell>
          <cell r="F306" t="str">
            <v>30.81532</v>
          </cell>
          <cell r="G306" t="str">
            <v>Mini-bus Taxi</v>
          </cell>
          <cell r="H306" t="str">
            <v>Commuter</v>
          </cell>
          <cell r="I306" t="str">
            <v>STTR050</v>
          </cell>
          <cell r="J306" t="str">
            <v>South</v>
          </cell>
        </row>
        <row r="307">
          <cell r="C307" t="str">
            <v>Mt. Venom</v>
          </cell>
          <cell r="D307" t="str">
            <v>Mount Vernon</v>
          </cell>
          <cell r="E307">
            <v>-29.89386</v>
          </cell>
          <cell r="F307" t="str">
            <v>30.93123</v>
          </cell>
          <cell r="G307" t="str">
            <v>Mini-bus Taxi &amp; Bus</v>
          </cell>
          <cell r="H307" t="str">
            <v>Commuter</v>
          </cell>
          <cell r="I307" t="str">
            <v>CTTR121</v>
          </cell>
          <cell r="J307" t="str">
            <v>Central</v>
          </cell>
        </row>
        <row r="308">
          <cell r="C308" t="str">
            <v>Mthembeni</v>
          </cell>
          <cell r="D308" t="str">
            <v>Mthembeni</v>
          </cell>
          <cell r="E308">
            <v>-29.553450000000002</v>
          </cell>
          <cell r="F308">
            <v>31.14029</v>
          </cell>
          <cell r="G308" t="str">
            <v>Bus</v>
          </cell>
          <cell r="H308" t="str">
            <v>Commuter</v>
          </cell>
          <cell r="I308" t="str">
            <v>NTBT019</v>
          </cell>
          <cell r="J308" t="str">
            <v>North</v>
          </cell>
        </row>
        <row r="309">
          <cell r="C309" t="str">
            <v>Mthiya Rank</v>
          </cell>
          <cell r="D309" t="str">
            <v>Inanda</v>
          </cell>
          <cell r="E309">
            <v>-29.700060000000001</v>
          </cell>
          <cell r="F309">
            <v>30.9681</v>
          </cell>
          <cell r="G309" t="str">
            <v>Mini-bus Taxi</v>
          </cell>
          <cell r="H309" t="str">
            <v>Commuter</v>
          </cell>
          <cell r="I309" t="str">
            <v>CTTR061</v>
          </cell>
          <cell r="J309" t="str">
            <v>Central</v>
          </cell>
        </row>
        <row r="310">
          <cell r="C310" t="str">
            <v>Musgrave Centre</v>
          </cell>
          <cell r="D310" t="str">
            <v>Musgrave</v>
          </cell>
          <cell r="E310">
            <v>-29.849270000000001</v>
          </cell>
          <cell r="F310">
            <v>30.9999</v>
          </cell>
          <cell r="G310" t="str">
            <v>Mini-bus Taxi &amp; Bus</v>
          </cell>
          <cell r="H310" t="str">
            <v>Commuter</v>
          </cell>
          <cell r="I310" t="str">
            <v>CTTR122</v>
          </cell>
          <cell r="J310" t="str">
            <v>Central</v>
          </cell>
        </row>
        <row r="311">
          <cell r="C311" t="str">
            <v>Namibia Rank</v>
          </cell>
          <cell r="D311" t="str">
            <v>Lindley</v>
          </cell>
          <cell r="E311">
            <v>-29.706579999999999</v>
          </cell>
          <cell r="F311" t="str">
            <v>30.93197</v>
          </cell>
          <cell r="G311" t="str">
            <v>Mini-bus Taxi</v>
          </cell>
          <cell r="H311" t="str">
            <v>Commuter</v>
          </cell>
          <cell r="I311" t="str">
            <v>CTTR062</v>
          </cell>
          <cell r="J311" t="str">
            <v>Central</v>
          </cell>
        </row>
        <row r="312">
          <cell r="C312" t="str">
            <v>Nanda</v>
          </cell>
          <cell r="D312" t="str">
            <v>Inanda</v>
          </cell>
          <cell r="E312">
            <v>-29.698139999999999</v>
          </cell>
          <cell r="F312" t="str">
            <v>30.93482</v>
          </cell>
          <cell r="G312" t="str">
            <v>Bus</v>
          </cell>
          <cell r="H312" t="str">
            <v>Commuter</v>
          </cell>
          <cell r="I312" t="str">
            <v>CTBT040</v>
          </cell>
          <cell r="J312" t="str">
            <v>Central</v>
          </cell>
        </row>
        <row r="313">
          <cell r="C313" t="str">
            <v>Nazareth Rank</v>
          </cell>
          <cell r="D313" t="str">
            <v>Nazereth</v>
          </cell>
          <cell r="E313">
            <v>-29.84234</v>
          </cell>
          <cell r="F313" t="str">
            <v>30.85282</v>
          </cell>
          <cell r="G313" t="str">
            <v>Mini-bus Taxi</v>
          </cell>
          <cell r="H313" t="str">
            <v>Commuter</v>
          </cell>
          <cell r="I313" t="str">
            <v>IWTR010</v>
          </cell>
          <cell r="J313" t="str">
            <v>Inner West</v>
          </cell>
        </row>
        <row r="314">
          <cell r="C314" t="str">
            <v>Nazareth Rank (Pinetown)</v>
          </cell>
          <cell r="D314" t="str">
            <v>Pinetown</v>
          </cell>
          <cell r="E314">
            <v>-29.816410000000001</v>
          </cell>
          <cell r="F314">
            <v>30.857399999999998</v>
          </cell>
          <cell r="G314" t="str">
            <v>Mini-bus Taxi</v>
          </cell>
          <cell r="H314" t="str">
            <v>Commuter</v>
          </cell>
          <cell r="I314" t="str">
            <v>IWTR011</v>
          </cell>
          <cell r="J314" t="str">
            <v>Inner West</v>
          </cell>
        </row>
        <row r="315">
          <cell r="C315" t="str">
            <v>Ndengezi Rank</v>
          </cell>
          <cell r="D315" t="str">
            <v>Kwandengezi</v>
          </cell>
          <cell r="E315">
            <v>-29.852229999999999</v>
          </cell>
          <cell r="F315">
            <v>30.769410000000001</v>
          </cell>
          <cell r="G315" t="str">
            <v>Mini-bus Taxi</v>
          </cell>
          <cell r="H315" t="str">
            <v>Commuter</v>
          </cell>
          <cell r="I315" t="str">
            <v>IWTR012</v>
          </cell>
          <cell r="J315" t="str">
            <v>Inner West</v>
          </cell>
        </row>
        <row r="316">
          <cell r="C316" t="str">
            <v>Ndongeni Rank</v>
          </cell>
          <cell r="D316" t="str">
            <v>Umlazi</v>
          </cell>
          <cell r="E316">
            <v>-29.96245</v>
          </cell>
          <cell r="F316" t="str">
            <v>30.86994</v>
          </cell>
          <cell r="G316" t="str">
            <v>Mini-bus Taxi</v>
          </cell>
          <cell r="H316" t="str">
            <v>Commuter</v>
          </cell>
          <cell r="I316" t="str">
            <v>CTTR063</v>
          </cell>
          <cell r="J316" t="str">
            <v>Central</v>
          </cell>
        </row>
        <row r="317">
          <cell r="C317" t="str">
            <v>Ndwedwe Qadi Rank</v>
          </cell>
          <cell r="D317" t="str">
            <v>Qadi</v>
          </cell>
          <cell r="E317">
            <v>-29.690359999999998</v>
          </cell>
          <cell r="F317" t="str">
            <v>30.90126</v>
          </cell>
          <cell r="G317" t="str">
            <v>Mini-bus Taxi</v>
          </cell>
          <cell r="H317" t="str">
            <v>Commuter</v>
          </cell>
          <cell r="I317" t="str">
            <v>CTTR064</v>
          </cell>
          <cell r="J317" t="str">
            <v>Central</v>
          </cell>
        </row>
        <row r="318">
          <cell r="C318" t="str">
            <v>Ndwedwe Rank</v>
          </cell>
          <cell r="D318" t="str">
            <v>Ndwedwe</v>
          </cell>
          <cell r="E318">
            <v>-29.68432</v>
          </cell>
          <cell r="F318">
            <v>30.910830000000001</v>
          </cell>
          <cell r="G318" t="str">
            <v>Mini-bus Taxi &amp; Bus</v>
          </cell>
          <cell r="H318" t="str">
            <v>Commuter</v>
          </cell>
          <cell r="I318" t="str">
            <v>CTTR123</v>
          </cell>
          <cell r="J318" t="str">
            <v>Central</v>
          </cell>
        </row>
        <row r="319">
          <cell r="C319" t="str">
            <v>Ndwendwe Blose</v>
          </cell>
          <cell r="D319" t="str">
            <v>Ndwedwe</v>
          </cell>
          <cell r="E319">
            <v>-29.700130000000001</v>
          </cell>
          <cell r="F319">
            <v>30.89676</v>
          </cell>
          <cell r="G319" t="str">
            <v>Bus</v>
          </cell>
          <cell r="H319" t="str">
            <v>Commuter</v>
          </cell>
          <cell r="I319" t="str">
            <v>NTBT020</v>
          </cell>
          <cell r="J319" t="str">
            <v>North</v>
          </cell>
        </row>
        <row r="320">
          <cell r="C320" t="str">
            <v>Nerina Road</v>
          </cell>
          <cell r="D320" t="str">
            <v>Sydenham</v>
          </cell>
          <cell r="E320">
            <v>-29.82375</v>
          </cell>
          <cell r="F320" t="str">
            <v>30.98958</v>
          </cell>
          <cell r="G320" t="str">
            <v>Bus</v>
          </cell>
          <cell r="H320" t="str">
            <v>Commuter</v>
          </cell>
          <cell r="I320" t="str">
            <v>CTBT041</v>
          </cell>
          <cell r="J320" t="str">
            <v>Central</v>
          </cell>
        </row>
        <row r="321">
          <cell r="C321" t="str">
            <v>New Germany</v>
          </cell>
          <cell r="D321" t="str">
            <v>New Germany</v>
          </cell>
          <cell r="E321">
            <v>-29.804449999999999</v>
          </cell>
          <cell r="F321">
            <v>30.887519999999999</v>
          </cell>
          <cell r="G321" t="str">
            <v>Bus</v>
          </cell>
          <cell r="H321" t="str">
            <v>Commuter</v>
          </cell>
          <cell r="I321" t="str">
            <v>IWBT022</v>
          </cell>
          <cell r="J321" t="str">
            <v>Inner West</v>
          </cell>
        </row>
        <row r="322">
          <cell r="C322" t="str">
            <v>New Rank 12</v>
          </cell>
          <cell r="D322" t="str">
            <v>Bayhead</v>
          </cell>
          <cell r="E322">
            <v>-29.886690000000002</v>
          </cell>
          <cell r="F322">
            <v>31.004570000000001</v>
          </cell>
          <cell r="G322" t="str">
            <v>Mini-bus Taxi</v>
          </cell>
          <cell r="H322" t="str">
            <v>Pickup Point</v>
          </cell>
          <cell r="I322" t="str">
            <v>CT006</v>
          </cell>
          <cell r="J322" t="str">
            <v>Central</v>
          </cell>
        </row>
        <row r="323">
          <cell r="C323" t="str">
            <v>New Road Rank</v>
          </cell>
          <cell r="D323" t="str">
            <v>Bester</v>
          </cell>
          <cell r="E323">
            <v>-29.722909999999999</v>
          </cell>
          <cell r="F323" t="str">
            <v>30.96904</v>
          </cell>
          <cell r="G323" t="str">
            <v>Mini-bus Taxi</v>
          </cell>
          <cell r="H323" t="str">
            <v>Commuter</v>
          </cell>
          <cell r="I323" t="str">
            <v>CTTR065</v>
          </cell>
          <cell r="J323" t="str">
            <v>Central</v>
          </cell>
        </row>
        <row r="324">
          <cell r="C324" t="str">
            <v>Newlands</v>
          </cell>
          <cell r="D324" t="str">
            <v>Newlands</v>
          </cell>
          <cell r="E324">
            <v>-29.783909999999999</v>
          </cell>
          <cell r="F324" t="str">
            <v>30.97395</v>
          </cell>
          <cell r="G324" t="str">
            <v>Bus</v>
          </cell>
          <cell r="H324" t="str">
            <v>Commuter</v>
          </cell>
          <cell r="I324" t="str">
            <v>CTBT042</v>
          </cell>
          <cell r="J324" t="str">
            <v>Central</v>
          </cell>
        </row>
        <row r="325">
          <cell r="C325" t="str">
            <v>Newlands 53C Rank</v>
          </cell>
          <cell r="D325" t="str">
            <v>Quarry Heights</v>
          </cell>
          <cell r="E325">
            <v>-29.763439999999999</v>
          </cell>
          <cell r="F325">
            <v>30.998539999999998</v>
          </cell>
          <cell r="G325" t="str">
            <v>Mini-bus Taxi</v>
          </cell>
          <cell r="H325" t="str">
            <v>Commuter</v>
          </cell>
          <cell r="I325" t="str">
            <v>NTTR039</v>
          </cell>
          <cell r="J325" t="str">
            <v>North</v>
          </cell>
        </row>
        <row r="326">
          <cell r="C326" t="str">
            <v>Newlands City Rank</v>
          </cell>
          <cell r="D326" t="str">
            <v>New Dawn Park</v>
          </cell>
          <cell r="E326">
            <v>-29.783850000000001</v>
          </cell>
          <cell r="F326">
            <v>30.973800000000001</v>
          </cell>
          <cell r="G326" t="str">
            <v>Mini-bus Taxi</v>
          </cell>
          <cell r="H326" t="str">
            <v>Commuter</v>
          </cell>
          <cell r="I326" t="str">
            <v>CTTR066</v>
          </cell>
          <cell r="J326" t="str">
            <v>Central</v>
          </cell>
        </row>
        <row r="327">
          <cell r="C327" t="str">
            <v>Newlands East</v>
          </cell>
          <cell r="D327" t="str">
            <v>Newlands</v>
          </cell>
          <cell r="E327">
            <v>-29.773489999999999</v>
          </cell>
          <cell r="F327" t="str">
            <v>30.97313</v>
          </cell>
          <cell r="G327" t="str">
            <v>Mini-bus Taxi &amp; Bus</v>
          </cell>
          <cell r="H327" t="str">
            <v>Commuter</v>
          </cell>
          <cell r="I327" t="str">
            <v>CTTR124</v>
          </cell>
          <cell r="J327" t="str">
            <v>Central</v>
          </cell>
        </row>
        <row r="328">
          <cell r="C328" t="str">
            <v>Newlands West Rank</v>
          </cell>
          <cell r="D328" t="str">
            <v>Newlands</v>
          </cell>
          <cell r="E328">
            <v>-29.76566</v>
          </cell>
          <cell r="F328" t="str">
            <v>30.95038</v>
          </cell>
          <cell r="G328" t="str">
            <v>Mini-bus Taxi</v>
          </cell>
          <cell r="H328" t="str">
            <v>Commuter</v>
          </cell>
          <cell r="I328" t="str">
            <v>CTTR067</v>
          </cell>
          <cell r="J328" t="str">
            <v>Central</v>
          </cell>
        </row>
        <row r="329">
          <cell r="C329" t="str">
            <v>Newtown A Bus</v>
          </cell>
          <cell r="D329" t="str">
            <v>Newtown</v>
          </cell>
          <cell r="E329">
            <v>-29.709340000000001</v>
          </cell>
          <cell r="F329" t="str">
            <v>30.93374</v>
          </cell>
          <cell r="G329" t="str">
            <v>Bus</v>
          </cell>
          <cell r="H329" t="str">
            <v>Commuter</v>
          </cell>
          <cell r="I329" t="str">
            <v>CTBT043</v>
          </cell>
          <cell r="J329" t="str">
            <v>Central</v>
          </cell>
        </row>
        <row r="330">
          <cell r="C330" t="str">
            <v>Newtown B Ext.</v>
          </cell>
          <cell r="D330" t="str">
            <v>Newtown</v>
          </cell>
          <cell r="E330">
            <v>-29.709980000000002</v>
          </cell>
          <cell r="F330" t="str">
            <v>30.95683</v>
          </cell>
          <cell r="G330" t="str">
            <v>Bus</v>
          </cell>
          <cell r="H330" t="str">
            <v>Commuter</v>
          </cell>
          <cell r="I330" t="str">
            <v>CTBT044</v>
          </cell>
          <cell r="J330" t="str">
            <v>Central</v>
          </cell>
        </row>
        <row r="331">
          <cell r="C331" t="str">
            <v>Ngcolosi Pass Rank</v>
          </cell>
          <cell r="D331" t="str">
            <v>KwaNqetho</v>
          </cell>
          <cell r="E331">
            <v>-29.715769999999999</v>
          </cell>
          <cell r="F331" t="str">
            <v>30.81629</v>
          </cell>
          <cell r="G331" t="str">
            <v>Mini-bus Taxi</v>
          </cell>
          <cell r="H331" t="str">
            <v>Commuter</v>
          </cell>
          <cell r="I331" t="str">
            <v>OWTR012</v>
          </cell>
          <cell r="J331" t="str">
            <v>Outer West</v>
          </cell>
        </row>
        <row r="332">
          <cell r="C332" t="str">
            <v>Ngcungwini Rank</v>
          </cell>
          <cell r="D332" t="str">
            <v>Bhambayi</v>
          </cell>
          <cell r="E332">
            <v>-29.700299999999999</v>
          </cell>
          <cell r="F332">
            <v>30.973929999999999</v>
          </cell>
          <cell r="G332" t="str">
            <v>Mini-bus Taxi</v>
          </cell>
          <cell r="H332" t="str">
            <v>Commuter</v>
          </cell>
          <cell r="I332" t="str">
            <v>NTTR040</v>
          </cell>
          <cell r="J332" t="str">
            <v>North</v>
          </cell>
        </row>
        <row r="333">
          <cell r="C333" t="str">
            <v>Ngonyameni Rank</v>
          </cell>
          <cell r="D333" t="str">
            <v>Umlazi</v>
          </cell>
          <cell r="E333">
            <v>-29.965309999999999</v>
          </cell>
          <cell r="F333">
            <v>30.88306</v>
          </cell>
          <cell r="G333" t="str">
            <v>Mini-bus Taxi</v>
          </cell>
          <cell r="H333" t="str">
            <v>Commuter</v>
          </cell>
          <cell r="I333" t="str">
            <v>STTR051</v>
          </cell>
          <cell r="J333" t="str">
            <v>South</v>
          </cell>
        </row>
        <row r="334">
          <cell r="C334" t="str">
            <v>Ngoqokazi Rank</v>
          </cell>
          <cell r="D334" t="str">
            <v>Inanda</v>
          </cell>
          <cell r="E334">
            <v>-29.67916</v>
          </cell>
          <cell r="F334">
            <v>30.963380000000001</v>
          </cell>
          <cell r="G334" t="str">
            <v>Mini-bus Taxi &amp; Bus</v>
          </cell>
          <cell r="H334" t="str">
            <v>Commuter</v>
          </cell>
          <cell r="I334" t="str">
            <v>OWTR016</v>
          </cell>
          <cell r="J334" t="str">
            <v>Outer West</v>
          </cell>
        </row>
        <row r="335">
          <cell r="C335" t="str">
            <v>Ngoqozi</v>
          </cell>
          <cell r="D335" t="str">
            <v>Ngoqozi</v>
          </cell>
          <cell r="E335">
            <v>-29.670909999999999</v>
          </cell>
          <cell r="F335">
            <v>30.783159999999999</v>
          </cell>
          <cell r="G335" t="str">
            <v>Bus</v>
          </cell>
          <cell r="H335" t="str">
            <v>Commuter</v>
          </cell>
          <cell r="I335" t="str">
            <v>OWBT016</v>
          </cell>
          <cell r="J335" t="str">
            <v>Outer West</v>
          </cell>
        </row>
        <row r="336">
          <cell r="C336" t="str">
            <v>Ngoza</v>
          </cell>
          <cell r="D336" t="str">
            <v>Ngoza</v>
          </cell>
          <cell r="E336">
            <v>-29.566949999999999</v>
          </cell>
          <cell r="F336" t="str">
            <v>30.76263</v>
          </cell>
          <cell r="G336" t="str">
            <v>Bus</v>
          </cell>
          <cell r="H336" t="str">
            <v>Commuter</v>
          </cell>
          <cell r="I336" t="str">
            <v>OWBT017</v>
          </cell>
          <cell r="J336" t="str">
            <v>Outer West</v>
          </cell>
        </row>
        <row r="337">
          <cell r="C337" t="str">
            <v>Nhlungwana Rank</v>
          </cell>
          <cell r="D337" t="str">
            <v>Bester</v>
          </cell>
          <cell r="E337">
            <v>-29.7227</v>
          </cell>
          <cell r="F337">
            <v>30.969580000000001</v>
          </cell>
          <cell r="G337" t="str">
            <v>Mini-bus Taxi</v>
          </cell>
          <cell r="H337" t="str">
            <v>Commuter</v>
          </cell>
          <cell r="I337" t="str">
            <v>NTTR041</v>
          </cell>
          <cell r="J337" t="str">
            <v>North</v>
          </cell>
        </row>
        <row r="338">
          <cell r="C338" t="str">
            <v>Nkangala Depot</v>
          </cell>
          <cell r="D338" t="str">
            <v>Nkangala</v>
          </cell>
          <cell r="E338">
            <v>-30.036110000000001</v>
          </cell>
          <cell r="F338">
            <v>30.819680000000002</v>
          </cell>
          <cell r="G338" t="str">
            <v>Bus</v>
          </cell>
          <cell r="H338" t="str">
            <v>Commuter</v>
          </cell>
          <cell r="I338" t="str">
            <v>CTBT045</v>
          </cell>
          <cell r="J338" t="str">
            <v>Central</v>
          </cell>
        </row>
        <row r="339">
          <cell r="C339" t="str">
            <v>No.4 Rank</v>
          </cell>
          <cell r="D339" t="str">
            <v>Ntuzuma</v>
          </cell>
          <cell r="E339">
            <v>-29.719950000000001</v>
          </cell>
          <cell r="F339">
            <v>30.96866</v>
          </cell>
          <cell r="G339" t="str">
            <v>Mini-bus Taxi</v>
          </cell>
          <cell r="H339" t="str">
            <v>Commuter</v>
          </cell>
          <cell r="I339" t="str">
            <v>NTTR042</v>
          </cell>
          <cell r="J339" t="str">
            <v>North</v>
          </cell>
        </row>
        <row r="340">
          <cell r="C340" t="str">
            <v>North Beach Casino</v>
          </cell>
          <cell r="D340" t="str">
            <v>Durban CBD</v>
          </cell>
          <cell r="E340">
            <v>-29.84094</v>
          </cell>
          <cell r="F340" t="str">
            <v>31.03533</v>
          </cell>
          <cell r="G340" t="str">
            <v>Mini-bus Taxi &amp; Bus</v>
          </cell>
          <cell r="H340" t="str">
            <v>Commuter</v>
          </cell>
          <cell r="I340" t="str">
            <v>CTTR125</v>
          </cell>
          <cell r="J340" t="str">
            <v>Central</v>
          </cell>
        </row>
        <row r="341">
          <cell r="C341" t="str">
            <v>Northway Centre</v>
          </cell>
          <cell r="D341" t="str">
            <v>Northway</v>
          </cell>
          <cell r="E341">
            <v>-29.80463</v>
          </cell>
          <cell r="F341" t="str">
            <v>31.03157</v>
          </cell>
          <cell r="G341" t="str">
            <v>Bus</v>
          </cell>
          <cell r="H341" t="str">
            <v>Commuter</v>
          </cell>
          <cell r="I341" t="str">
            <v>CTBT046</v>
          </cell>
          <cell r="J341" t="str">
            <v>Central</v>
          </cell>
        </row>
        <row r="342">
          <cell r="C342" t="str">
            <v>Nqetho Rank</v>
          </cell>
          <cell r="D342" t="str">
            <v>KwaNqetho</v>
          </cell>
          <cell r="E342">
            <v>-29.714459999999999</v>
          </cell>
          <cell r="F342" t="str">
            <v>30.82073</v>
          </cell>
          <cell r="G342" t="str">
            <v>Mini-bus Taxi</v>
          </cell>
          <cell r="H342" t="str">
            <v>Commuter</v>
          </cell>
          <cell r="I342" t="str">
            <v>IWTR013</v>
          </cell>
          <cell r="J342" t="str">
            <v>Inner West</v>
          </cell>
        </row>
        <row r="343">
          <cell r="C343" t="str">
            <v>Nqetho Rank 2</v>
          </cell>
          <cell r="D343" t="str">
            <v>KwaNqetho</v>
          </cell>
          <cell r="E343">
            <v>-29.71584</v>
          </cell>
          <cell r="F343" t="str">
            <v>30.81621</v>
          </cell>
          <cell r="G343" t="str">
            <v>Mini-bus Taxi</v>
          </cell>
          <cell r="H343" t="str">
            <v>Commuter</v>
          </cell>
          <cell r="I343" t="str">
            <v>IWTR014</v>
          </cell>
          <cell r="J343" t="str">
            <v>Inner West</v>
          </cell>
        </row>
        <row r="344">
          <cell r="C344" t="str">
            <v>Ntabende</v>
          </cell>
          <cell r="D344" t="str">
            <v>eMatikwe</v>
          </cell>
          <cell r="E344">
            <v>-29.654820000000001</v>
          </cell>
          <cell r="F344" t="str">
            <v>30.90877</v>
          </cell>
          <cell r="G344" t="str">
            <v>Bus</v>
          </cell>
          <cell r="H344" t="str">
            <v>Commuter</v>
          </cell>
          <cell r="I344" t="str">
            <v>CTBT047</v>
          </cell>
          <cell r="J344" t="str">
            <v>Central</v>
          </cell>
        </row>
        <row r="345">
          <cell r="C345" t="str">
            <v>Ntshongweni Bus</v>
          </cell>
          <cell r="D345" t="str">
            <v>Ntshongweni</v>
          </cell>
          <cell r="E345">
            <v>-29.841139999999999</v>
          </cell>
          <cell r="F345">
            <v>30.664909999999999</v>
          </cell>
          <cell r="G345" t="str">
            <v>Bus</v>
          </cell>
          <cell r="H345" t="str">
            <v>Commuter</v>
          </cell>
          <cell r="I345" t="str">
            <v>OWBT018</v>
          </cell>
          <cell r="J345" t="str">
            <v>Outer West</v>
          </cell>
        </row>
        <row r="346">
          <cell r="C346" t="str">
            <v>Ntshongweni Taxi Rank</v>
          </cell>
          <cell r="D346" t="str">
            <v>Ntshongweni</v>
          </cell>
          <cell r="E346">
            <v>-29.83774</v>
          </cell>
          <cell r="F346">
            <v>30.684650000000001</v>
          </cell>
          <cell r="G346" t="str">
            <v>Mini-bus Taxi</v>
          </cell>
          <cell r="H346" t="str">
            <v>Commuter</v>
          </cell>
          <cell r="I346" t="str">
            <v>OWTR013</v>
          </cell>
          <cell r="J346" t="str">
            <v>Outer West</v>
          </cell>
        </row>
        <row r="347">
          <cell r="C347" t="str">
            <v>Ntuzuma Bus Depot</v>
          </cell>
          <cell r="D347" t="str">
            <v>Ntuzuma</v>
          </cell>
          <cell r="E347">
            <v>-29.73807</v>
          </cell>
          <cell r="F347" t="str">
            <v>30.95596</v>
          </cell>
          <cell r="G347" t="str">
            <v>Bus</v>
          </cell>
          <cell r="H347" t="str">
            <v>Commuter</v>
          </cell>
          <cell r="I347" t="str">
            <v>NTBT021</v>
          </cell>
          <cell r="J347" t="str">
            <v>North</v>
          </cell>
        </row>
        <row r="348">
          <cell r="C348" t="str">
            <v>Ntuzuma E</v>
          </cell>
          <cell r="D348" t="str">
            <v>Ntuzuma</v>
          </cell>
          <cell r="E348">
            <v>-29.72448</v>
          </cell>
          <cell r="F348" t="str">
            <v>30.92803</v>
          </cell>
          <cell r="G348" t="str">
            <v>Bus</v>
          </cell>
          <cell r="H348" t="str">
            <v>Commuter</v>
          </cell>
          <cell r="I348" t="str">
            <v>NTBT022</v>
          </cell>
          <cell r="J348" t="str">
            <v>North</v>
          </cell>
        </row>
        <row r="349">
          <cell r="C349" t="str">
            <v>Ntuzuma F</v>
          </cell>
          <cell r="D349" t="str">
            <v>Ntuzuma</v>
          </cell>
          <cell r="E349">
            <v>-29.737459000000001</v>
          </cell>
          <cell r="F349" t="str">
            <v>30.94564</v>
          </cell>
          <cell r="G349" t="str">
            <v>Bus</v>
          </cell>
          <cell r="H349" t="str">
            <v>Commuter</v>
          </cell>
          <cell r="I349" t="str">
            <v>NTBT023</v>
          </cell>
          <cell r="J349" t="str">
            <v>North</v>
          </cell>
        </row>
        <row r="350">
          <cell r="C350" t="str">
            <v>Ntuzuma G</v>
          </cell>
          <cell r="D350" t="str">
            <v>Ntuzuma</v>
          </cell>
          <cell r="E350">
            <v>-29.716360000000002</v>
          </cell>
          <cell r="F350" t="str">
            <v>30.91966</v>
          </cell>
          <cell r="G350" t="str">
            <v>Bus</v>
          </cell>
          <cell r="H350" t="str">
            <v>Commuter</v>
          </cell>
          <cell r="I350" t="str">
            <v>NTBT024</v>
          </cell>
          <cell r="J350" t="str">
            <v>North</v>
          </cell>
        </row>
        <row r="351">
          <cell r="C351" t="str">
            <v>Number 6 Rank</v>
          </cell>
          <cell r="D351" t="str">
            <v>Newtown</v>
          </cell>
          <cell r="E351">
            <v>-29.715769999999999</v>
          </cell>
          <cell r="F351">
            <v>30.977399999999999</v>
          </cell>
          <cell r="G351" t="str">
            <v>Mini-bus Taxi</v>
          </cell>
          <cell r="H351" t="str">
            <v>Commuter</v>
          </cell>
          <cell r="I351" t="str">
            <v>CTTR068</v>
          </cell>
          <cell r="J351" t="str">
            <v>Central</v>
          </cell>
        </row>
        <row r="352">
          <cell r="C352" t="str">
            <v>Number 7B Rank</v>
          </cell>
          <cell r="D352" t="str">
            <v>Newtown</v>
          </cell>
          <cell r="E352">
            <v>-29.71754</v>
          </cell>
          <cell r="F352" t="str">
            <v>30.96115</v>
          </cell>
          <cell r="G352" t="str">
            <v>Mini-bus Taxi</v>
          </cell>
          <cell r="H352" t="str">
            <v>Commuter</v>
          </cell>
          <cell r="I352" t="str">
            <v>CTTR069</v>
          </cell>
          <cell r="J352" t="str">
            <v>Central</v>
          </cell>
        </row>
        <row r="353">
          <cell r="C353" t="str">
            <v>Nyoni School</v>
          </cell>
          <cell r="D353" t="str">
            <v>Nyoni</v>
          </cell>
          <cell r="E353">
            <v>-29.67887</v>
          </cell>
          <cell r="F353" t="str">
            <v>30.87269</v>
          </cell>
          <cell r="G353" t="str">
            <v>Bus</v>
          </cell>
          <cell r="H353" t="str">
            <v>Commuter</v>
          </cell>
          <cell r="I353" t="str">
            <v>CTBT048</v>
          </cell>
          <cell r="J353" t="str">
            <v>Central</v>
          </cell>
        </row>
        <row r="354">
          <cell r="C354" t="str">
            <v>Nyoni Thwelenye Rank</v>
          </cell>
          <cell r="D354" t="str">
            <v>Inanda</v>
          </cell>
          <cell r="E354">
            <v>-29.678470000000001</v>
          </cell>
          <cell r="F354" t="str">
            <v>30.92064</v>
          </cell>
          <cell r="G354" t="str">
            <v>Mini-bus Taxi</v>
          </cell>
          <cell r="H354" t="str">
            <v>Commuter</v>
          </cell>
          <cell r="I354" t="str">
            <v>CTTR070</v>
          </cell>
          <cell r="J354" t="str">
            <v>Central</v>
          </cell>
        </row>
        <row r="355">
          <cell r="C355" t="str">
            <v>Nyuswa</v>
          </cell>
          <cell r="D355" t="str">
            <v>Manqoba</v>
          </cell>
          <cell r="E355">
            <v>-29.667470000000002</v>
          </cell>
          <cell r="F355" t="str">
            <v>30.76858</v>
          </cell>
          <cell r="G355" t="str">
            <v>Bus</v>
          </cell>
          <cell r="H355" t="str">
            <v>Commuter</v>
          </cell>
          <cell r="I355" t="str">
            <v>OWBT019</v>
          </cell>
          <cell r="J355" t="str">
            <v>Outer West</v>
          </cell>
        </row>
        <row r="356">
          <cell r="C356" t="str">
            <v>Oaklands/Everyday Shop Rank</v>
          </cell>
          <cell r="D356" t="str">
            <v>Trenance Park</v>
          </cell>
          <cell r="E356">
            <v>-29.64348</v>
          </cell>
          <cell r="F356" t="str">
            <v>31.01683</v>
          </cell>
          <cell r="G356" t="str">
            <v xml:space="preserve">Mini-bus Taxi </v>
          </cell>
          <cell r="H356" t="str">
            <v>Commuter</v>
          </cell>
          <cell r="I356" t="str">
            <v>NTTR077</v>
          </cell>
          <cell r="J356" t="str">
            <v>North</v>
          </cell>
        </row>
        <row r="357">
          <cell r="C357" t="str">
            <v>Ogunjini Rank</v>
          </cell>
          <cell r="D357" t="str">
            <v>Ogunjini</v>
          </cell>
          <cell r="E357">
            <v>-29.597190000000001</v>
          </cell>
          <cell r="F357">
            <v>30.9847</v>
          </cell>
          <cell r="G357" t="str">
            <v>Mini-bus Taxi</v>
          </cell>
          <cell r="H357" t="str">
            <v>Commuter</v>
          </cell>
          <cell r="I357" t="str">
            <v>CTTR071</v>
          </cell>
          <cell r="J357" t="str">
            <v>Central</v>
          </cell>
        </row>
        <row r="358">
          <cell r="C358" t="str">
            <v>Ohlange Rank</v>
          </cell>
          <cell r="D358" t="str">
            <v>Langalibalele</v>
          </cell>
          <cell r="E358">
            <v>-29.699829999999999</v>
          </cell>
          <cell r="F358" t="str">
            <v>30.95598</v>
          </cell>
          <cell r="G358" t="str">
            <v>Mini-bus Taxi</v>
          </cell>
          <cell r="H358" t="str">
            <v>Commuter</v>
          </cell>
          <cell r="I358" t="str">
            <v>CTTR072</v>
          </cell>
          <cell r="J358" t="str">
            <v>Central</v>
          </cell>
        </row>
        <row r="359">
          <cell r="C359" t="str">
            <v>Old Phase</v>
          </cell>
          <cell r="D359" t="str">
            <v>Trenance Park</v>
          </cell>
          <cell r="E359">
            <v>-29.654720000000001</v>
          </cell>
          <cell r="F359" t="str">
            <v>31.01341</v>
          </cell>
          <cell r="G359" t="str">
            <v>Bus</v>
          </cell>
          <cell r="H359" t="str">
            <v>Commuter</v>
          </cell>
          <cell r="I359" t="str">
            <v>NTBT025</v>
          </cell>
          <cell r="J359" t="str">
            <v>North</v>
          </cell>
        </row>
        <row r="360">
          <cell r="C360" t="str">
            <v>Olympic</v>
          </cell>
          <cell r="D360" t="str">
            <v>Pinetown</v>
          </cell>
          <cell r="E360">
            <v>-29.820160000000001</v>
          </cell>
          <cell r="F360">
            <v>30.87659</v>
          </cell>
          <cell r="G360" t="str">
            <v>Bus</v>
          </cell>
          <cell r="H360" t="str">
            <v>Commuter</v>
          </cell>
          <cell r="I360" t="str">
            <v>IWBT023</v>
          </cell>
          <cell r="J360" t="str">
            <v>Inner West</v>
          </cell>
        </row>
        <row r="361">
          <cell r="C361" t="str">
            <v>Osindisweni Rank</v>
          </cell>
          <cell r="D361" t="str">
            <v>Inanda</v>
          </cell>
          <cell r="E361">
            <v>-29.608470000000001</v>
          </cell>
          <cell r="F361">
            <v>30.983000000000001</v>
          </cell>
          <cell r="G361" t="str">
            <v xml:space="preserve">Mini-bus Taxi &amp; Bus </v>
          </cell>
          <cell r="H361" t="str">
            <v>Commuter</v>
          </cell>
          <cell r="I361" t="str">
            <v>CTTR128</v>
          </cell>
          <cell r="J361" t="str">
            <v>Central</v>
          </cell>
        </row>
        <row r="362">
          <cell r="C362" t="str">
            <v>Over Spill Rank</v>
          </cell>
          <cell r="D362" t="str">
            <v>Bester</v>
          </cell>
          <cell r="E362">
            <v>-29.721699999999998</v>
          </cell>
          <cell r="F362">
            <v>30.98489</v>
          </cell>
          <cell r="G362" t="str">
            <v>Mini-bus Taxi</v>
          </cell>
          <cell r="H362" t="str">
            <v>Commuter</v>
          </cell>
          <cell r="I362" t="str">
            <v>NTTR043</v>
          </cell>
          <cell r="J362" t="str">
            <v>North</v>
          </cell>
        </row>
        <row r="363">
          <cell r="C363" t="str">
            <v>Overport Taxi Rank</v>
          </cell>
          <cell r="D363" t="str">
            <v>Warwick</v>
          </cell>
          <cell r="E363">
            <v>-29.857189999999999</v>
          </cell>
          <cell r="F363">
            <v>31.011299999999999</v>
          </cell>
          <cell r="G363" t="str">
            <v>Mini-bus Taxi</v>
          </cell>
          <cell r="H363" t="str">
            <v>Commuter</v>
          </cell>
          <cell r="I363" t="str">
            <v>CTTR073</v>
          </cell>
          <cell r="J363" t="str">
            <v>Central</v>
          </cell>
        </row>
        <row r="364">
          <cell r="C364" t="str">
            <v>Palmiet Road</v>
          </cell>
          <cell r="D364" t="str">
            <v>Westville</v>
          </cell>
          <cell r="E364">
            <v>-29.818380000000001</v>
          </cell>
          <cell r="F364" t="str">
            <v>30.96211</v>
          </cell>
          <cell r="G364" t="str">
            <v>Bus</v>
          </cell>
          <cell r="H364" t="str">
            <v>Commuter</v>
          </cell>
          <cell r="I364" t="str">
            <v>IWBT024</v>
          </cell>
          <cell r="J364" t="str">
            <v>Inner West</v>
          </cell>
        </row>
        <row r="365">
          <cell r="C365" t="str">
            <v>Palmview Rank</v>
          </cell>
          <cell r="D365" t="str">
            <v>Palmview</v>
          </cell>
          <cell r="E365">
            <v>-29.67698</v>
          </cell>
          <cell r="F365" t="str">
            <v>31.02552</v>
          </cell>
          <cell r="G365" t="str">
            <v>Mini-bus Taxi</v>
          </cell>
          <cell r="H365" t="str">
            <v>Commuter</v>
          </cell>
          <cell r="I365" t="str">
            <v>CTTR074</v>
          </cell>
          <cell r="J365" t="str">
            <v>Central</v>
          </cell>
        </row>
        <row r="366">
          <cell r="C366" t="str">
            <v>Paradide Valley Rank</v>
          </cell>
          <cell r="D366" t="str">
            <v>Paradise Valley</v>
          </cell>
          <cell r="E366">
            <v>-29.836849999999998</v>
          </cell>
          <cell r="F366">
            <v>30.88702</v>
          </cell>
          <cell r="G366" t="str">
            <v>Mini-bus Taxi</v>
          </cell>
          <cell r="H366" t="str">
            <v>Pickup Point</v>
          </cell>
          <cell r="I366" t="str">
            <v>IW013</v>
          </cell>
          <cell r="J366" t="str">
            <v>Inner West</v>
          </cell>
        </row>
        <row r="367">
          <cell r="C367" t="str">
            <v>Parkgate Rank</v>
          </cell>
          <cell r="D367" t="str">
            <v>Parkgate</v>
          </cell>
          <cell r="E367">
            <v>-29.663450000000001</v>
          </cell>
          <cell r="F367" t="str">
            <v>31.02608</v>
          </cell>
          <cell r="G367" t="str">
            <v>Mini-bus Taxi</v>
          </cell>
          <cell r="H367" t="str">
            <v>Commuter</v>
          </cell>
          <cell r="I367" t="str">
            <v>NTTR044</v>
          </cell>
          <cell r="J367" t="str">
            <v>North</v>
          </cell>
        </row>
        <row r="368">
          <cell r="C368" t="str">
            <v>Pavilion Bus</v>
          </cell>
          <cell r="D368" t="str">
            <v>Westville</v>
          </cell>
          <cell r="E368">
            <v>-29.84891</v>
          </cell>
          <cell r="F368" t="str">
            <v>30.93418</v>
          </cell>
          <cell r="G368" t="str">
            <v>Bus</v>
          </cell>
          <cell r="H368" t="str">
            <v>Commuter</v>
          </cell>
          <cell r="I368" t="str">
            <v>CTBT049</v>
          </cell>
          <cell r="J368" t="str">
            <v>Central</v>
          </cell>
        </row>
        <row r="369">
          <cell r="C369" t="str">
            <v>Pavillion Mall Rank</v>
          </cell>
          <cell r="D369" t="str">
            <v>Westville</v>
          </cell>
          <cell r="E369">
            <v>-29.85839</v>
          </cell>
          <cell r="F369">
            <v>31.010400000000001</v>
          </cell>
          <cell r="G369" t="str">
            <v>Mini-bus Taxi</v>
          </cell>
          <cell r="H369" t="str">
            <v>Commuter</v>
          </cell>
          <cell r="I369" t="str">
            <v>IWTR015</v>
          </cell>
          <cell r="J369" t="str">
            <v>Inner West</v>
          </cell>
        </row>
        <row r="370">
          <cell r="C370" t="str">
            <v>Phase 2 Rank</v>
          </cell>
          <cell r="D370" t="str">
            <v>Waterloo</v>
          </cell>
          <cell r="E370">
            <v>-29.66198</v>
          </cell>
          <cell r="F370">
            <v>31.060659999999999</v>
          </cell>
          <cell r="G370" t="str">
            <v>Mini-bus Taxi</v>
          </cell>
          <cell r="H370" t="str">
            <v>Commuter</v>
          </cell>
          <cell r="I370" t="str">
            <v>NTTR045</v>
          </cell>
          <cell r="J370" t="str">
            <v>North</v>
          </cell>
        </row>
        <row r="371">
          <cell r="C371" t="str">
            <v>Phase 4 Rank</v>
          </cell>
          <cell r="D371" t="str">
            <v>Newlands</v>
          </cell>
          <cell r="E371">
            <v>-29.76623</v>
          </cell>
          <cell r="F371">
            <v>30.982250000000001</v>
          </cell>
          <cell r="G371" t="str">
            <v>Mini-bus Taxi</v>
          </cell>
          <cell r="H371" t="str">
            <v>Commuter</v>
          </cell>
          <cell r="I371" t="str">
            <v>NTTR046</v>
          </cell>
          <cell r="J371" t="str">
            <v>North</v>
          </cell>
        </row>
        <row r="372">
          <cell r="C372" t="str">
            <v>Philani 4Bays Rank</v>
          </cell>
          <cell r="D372" t="str">
            <v>Isipingo</v>
          </cell>
          <cell r="E372">
            <v>-30.008679999999998</v>
          </cell>
          <cell r="F372">
            <v>30.891729999999999</v>
          </cell>
          <cell r="G372" t="str">
            <v>Mini-bus Taxi</v>
          </cell>
          <cell r="H372" t="str">
            <v>Commuter</v>
          </cell>
          <cell r="I372" t="str">
            <v>STTR052</v>
          </cell>
          <cell r="J372" t="str">
            <v>South</v>
          </cell>
        </row>
        <row r="373">
          <cell r="C373" t="str">
            <v>Philani Rank (Umlazi)</v>
          </cell>
          <cell r="D373" t="str">
            <v>Umlazi</v>
          </cell>
          <cell r="E373">
            <v>-30.001619999999999</v>
          </cell>
          <cell r="F373" t="str">
            <v>30.88346</v>
          </cell>
          <cell r="G373" t="str">
            <v>Mini-bus Taxi</v>
          </cell>
          <cell r="H373" t="str">
            <v>Commuter</v>
          </cell>
          <cell r="I373" t="str">
            <v>STTR053</v>
          </cell>
          <cell r="J373" t="str">
            <v>South</v>
          </cell>
        </row>
        <row r="374">
          <cell r="C374" t="str">
            <v>Phoenix Industry</v>
          </cell>
          <cell r="D374" t="str">
            <v>Phoenix</v>
          </cell>
          <cell r="E374">
            <v>-29.7225</v>
          </cell>
          <cell r="F374" t="str">
            <v>30.98855</v>
          </cell>
          <cell r="G374" t="str">
            <v>Bus</v>
          </cell>
          <cell r="H374" t="str">
            <v>Commuter</v>
          </cell>
          <cell r="I374" t="str">
            <v>CTBT050</v>
          </cell>
          <cell r="J374" t="str">
            <v>Central</v>
          </cell>
        </row>
        <row r="375">
          <cell r="C375" t="str">
            <v>Phoenix Taxi Rank (Rank 57 A)</v>
          </cell>
          <cell r="D375" t="str">
            <v>Phoenix</v>
          </cell>
          <cell r="E375">
            <v>-29.85463</v>
          </cell>
          <cell r="F375" t="str">
            <v>31.01608</v>
          </cell>
          <cell r="G375" t="str">
            <v>Mini-bus Taxi</v>
          </cell>
          <cell r="H375" t="str">
            <v>Commuter</v>
          </cell>
          <cell r="I375" t="str">
            <v>CTTR075</v>
          </cell>
          <cell r="J375" t="str">
            <v>Central</v>
          </cell>
        </row>
        <row r="376">
          <cell r="C376" t="str">
            <v>Phoenix Taxi Rank (Rank 57 B) - Spine Rd</v>
          </cell>
          <cell r="D376" t="str">
            <v>Phoenix</v>
          </cell>
          <cell r="E376">
            <v>-29.854420000000001</v>
          </cell>
          <cell r="F376" t="str">
            <v>31.01073</v>
          </cell>
          <cell r="G376" t="str">
            <v>Mini-bus Taxi</v>
          </cell>
          <cell r="H376" t="str">
            <v>Commuter</v>
          </cell>
          <cell r="I376" t="str">
            <v>CTTR076</v>
          </cell>
          <cell r="J376" t="str">
            <v>Central</v>
          </cell>
        </row>
        <row r="377">
          <cell r="C377" t="str">
            <v>Pholani Rank</v>
          </cell>
          <cell r="D377" t="str">
            <v>Lindelani</v>
          </cell>
          <cell r="E377">
            <v>-30.006599999999999</v>
          </cell>
          <cell r="F377" t="str">
            <v>30.87073</v>
          </cell>
          <cell r="G377" t="str">
            <v>Mini-bus Taxi</v>
          </cell>
          <cell r="H377" t="str">
            <v>Commuter</v>
          </cell>
          <cell r="I377" t="str">
            <v>NTTR047</v>
          </cell>
          <cell r="J377" t="str">
            <v>North</v>
          </cell>
        </row>
        <row r="378">
          <cell r="C378" t="str">
            <v>Pick up and drop off (Avoca hills)-01 Rank</v>
          </cell>
          <cell r="D378" t="str">
            <v>Avoca Hills</v>
          </cell>
          <cell r="E378">
            <v>-29.76341</v>
          </cell>
          <cell r="F378">
            <v>30.998529999999999</v>
          </cell>
          <cell r="G378" t="str">
            <v>Mini-bus Taxi</v>
          </cell>
          <cell r="H378" t="str">
            <v>Pickup Point</v>
          </cell>
          <cell r="I378" t="str">
            <v>CT007</v>
          </cell>
          <cell r="J378" t="str">
            <v>Central</v>
          </cell>
        </row>
        <row r="379">
          <cell r="C379" t="str">
            <v>Pick up and drop off (Avoca hills)-02 Rank</v>
          </cell>
          <cell r="D379" t="str">
            <v>Avoca Hills</v>
          </cell>
          <cell r="E379">
            <v>-29.761620000000001</v>
          </cell>
          <cell r="F379">
            <v>31.017759999999999</v>
          </cell>
          <cell r="G379" t="str">
            <v>Mini-bus Taxi</v>
          </cell>
          <cell r="H379" t="str">
            <v>Pickup Point</v>
          </cell>
          <cell r="I379" t="str">
            <v>CT008</v>
          </cell>
          <cell r="J379" t="str">
            <v>Central</v>
          </cell>
        </row>
        <row r="380">
          <cell r="C380" t="str">
            <v>Pick up and drop off (Avoca hills)-03 Rank</v>
          </cell>
          <cell r="D380" t="str">
            <v>Avoca Hills</v>
          </cell>
          <cell r="E380">
            <v>-29.858070000000001</v>
          </cell>
          <cell r="F380">
            <v>31.004670000000001</v>
          </cell>
          <cell r="G380" t="str">
            <v>Mini-bus Taxi</v>
          </cell>
          <cell r="H380" t="str">
            <v>Pickup Point</v>
          </cell>
          <cell r="I380" t="str">
            <v>CT009</v>
          </cell>
          <cell r="J380" t="str">
            <v>Central</v>
          </cell>
        </row>
        <row r="381">
          <cell r="C381" t="str">
            <v>Pick up point &amp; bus stop ( Kwamashu C) Rank</v>
          </cell>
          <cell r="D381" t="str">
            <v>KwaMashu</v>
          </cell>
          <cell r="E381">
            <v>-29.75545</v>
          </cell>
          <cell r="F381">
            <v>30.97926</v>
          </cell>
          <cell r="G381" t="str">
            <v>Mini-bus Taxi</v>
          </cell>
          <cell r="H381" t="str">
            <v>Pickup Point</v>
          </cell>
          <cell r="I381" t="str">
            <v>CT010</v>
          </cell>
          <cell r="J381" t="str">
            <v>Central</v>
          </cell>
        </row>
        <row r="382">
          <cell r="C382" t="str">
            <v>Pick up Point (Avoca hills) Rank</v>
          </cell>
          <cell r="D382" t="str">
            <v>Avoca Hills</v>
          </cell>
          <cell r="E382">
            <v>-29.757300000000001</v>
          </cell>
          <cell r="F382">
            <v>30.996169999999999</v>
          </cell>
          <cell r="G382" t="str">
            <v>Mini-bus Taxi</v>
          </cell>
          <cell r="H382" t="str">
            <v>Pickup Point</v>
          </cell>
          <cell r="I382" t="str">
            <v>CT011</v>
          </cell>
          <cell r="J382" t="str">
            <v>Central</v>
          </cell>
        </row>
        <row r="383">
          <cell r="C383" t="str">
            <v>Pick up point (Kwamashu)</v>
          </cell>
          <cell r="D383" t="str">
            <v>KwaMashu</v>
          </cell>
          <cell r="E383">
            <v>-29.75085</v>
          </cell>
          <cell r="F383">
            <v>30.957999999999998</v>
          </cell>
          <cell r="G383" t="str">
            <v>Mini-bus Taxi &amp; Bus</v>
          </cell>
          <cell r="H383" t="str">
            <v>Pickup Point</v>
          </cell>
          <cell r="I383" t="str">
            <v>CT012</v>
          </cell>
          <cell r="J383" t="str">
            <v>Central</v>
          </cell>
        </row>
        <row r="384">
          <cell r="C384" t="str">
            <v>Pick up point (Ntuzuma Ka C) Rank</v>
          </cell>
          <cell r="D384" t="str">
            <v>Ntuzuma</v>
          </cell>
          <cell r="E384">
            <v>-29.736429999999999</v>
          </cell>
          <cell r="F384">
            <v>30.945609999999999</v>
          </cell>
          <cell r="G384" t="str">
            <v>Mini-bus Taxi</v>
          </cell>
          <cell r="H384" t="str">
            <v>Pickup Point</v>
          </cell>
          <cell r="I384" t="str">
            <v>CT013</v>
          </cell>
          <cell r="J384" t="str">
            <v>Central</v>
          </cell>
        </row>
        <row r="385">
          <cell r="C385" t="str">
            <v>Pick up point (Ntuzuma)-01 Rank</v>
          </cell>
          <cell r="D385" t="str">
            <v>Ntuzuma</v>
          </cell>
          <cell r="E385">
            <v>-29.751480000000001</v>
          </cell>
          <cell r="F385">
            <v>30.954370000000001</v>
          </cell>
          <cell r="G385" t="str">
            <v>Mini-bus Taxi</v>
          </cell>
          <cell r="H385" t="str">
            <v>Pickup Point</v>
          </cell>
          <cell r="I385" t="str">
            <v>CT014</v>
          </cell>
          <cell r="J385" t="str">
            <v>Central</v>
          </cell>
        </row>
        <row r="386">
          <cell r="C386" t="str">
            <v>Pick up point (Ntuzuma)-02 Rank</v>
          </cell>
          <cell r="D386" t="str">
            <v>Ntuzuma</v>
          </cell>
          <cell r="E386">
            <v>-29.741070000000001</v>
          </cell>
          <cell r="F386">
            <v>30.9453</v>
          </cell>
          <cell r="G386" t="str">
            <v>Mini-bus Taxi</v>
          </cell>
          <cell r="H386" t="str">
            <v>Pickup Point</v>
          </cell>
          <cell r="I386" t="str">
            <v>CT015</v>
          </cell>
          <cell r="J386" t="str">
            <v>Central</v>
          </cell>
        </row>
        <row r="387">
          <cell r="C387" t="str">
            <v>Pick up point (Ntuzuma)-03 Rank</v>
          </cell>
          <cell r="D387" t="str">
            <v>Ntuzuma</v>
          </cell>
          <cell r="E387">
            <v>-29.748860000000001</v>
          </cell>
          <cell r="F387">
            <v>30.987069999999999</v>
          </cell>
          <cell r="G387" t="str">
            <v>Mini-bus Taxi</v>
          </cell>
          <cell r="H387" t="str">
            <v>Pickup Point</v>
          </cell>
          <cell r="I387" t="str">
            <v>CT016</v>
          </cell>
          <cell r="J387" t="str">
            <v>Central</v>
          </cell>
        </row>
        <row r="388">
          <cell r="C388" t="str">
            <v>Pick up point-01 Rank</v>
          </cell>
          <cell r="D388" t="str">
            <v>Umlazi</v>
          </cell>
          <cell r="E388">
            <v>-29.958729999999999</v>
          </cell>
          <cell r="F388">
            <v>30.927420000000001</v>
          </cell>
          <cell r="G388" t="str">
            <v>Mini-bus Taxi</v>
          </cell>
          <cell r="H388" t="str">
            <v>Pickup Point</v>
          </cell>
          <cell r="I388" t="str">
            <v>CT017</v>
          </cell>
          <cell r="J388" t="str">
            <v>Central</v>
          </cell>
        </row>
        <row r="389">
          <cell r="C389" t="str">
            <v>Pick up point-02 Rank</v>
          </cell>
          <cell r="D389" t="str">
            <v>Umlazi</v>
          </cell>
          <cell r="E389">
            <v>-29.958480000000002</v>
          </cell>
          <cell r="F389">
            <v>30.92709</v>
          </cell>
          <cell r="G389" t="str">
            <v>Mini-bus Taxi</v>
          </cell>
          <cell r="H389" t="str">
            <v>Pickup Point</v>
          </cell>
          <cell r="I389" t="str">
            <v>CT018</v>
          </cell>
          <cell r="J389" t="str">
            <v>Central</v>
          </cell>
        </row>
        <row r="390">
          <cell r="C390" t="str">
            <v>Piesung Rank</v>
          </cell>
          <cell r="D390" t="str">
            <v>Inanda</v>
          </cell>
          <cell r="E390">
            <v>-29.710799999999999</v>
          </cell>
          <cell r="F390">
            <v>30.973099999999999</v>
          </cell>
          <cell r="G390" t="str">
            <v>Mini-bus Taxi</v>
          </cell>
          <cell r="H390" t="str">
            <v>Commuter</v>
          </cell>
          <cell r="I390" t="str">
            <v>NTTR048</v>
          </cell>
          <cell r="J390" t="str">
            <v>North</v>
          </cell>
        </row>
        <row r="391">
          <cell r="C391" t="str">
            <v>Pietermaritzburg ( Pinetown) Rank</v>
          </cell>
          <cell r="D391" t="str">
            <v>Pinetown</v>
          </cell>
          <cell r="E391">
            <v>-29.815439999999999</v>
          </cell>
          <cell r="F391">
            <v>30.85586</v>
          </cell>
          <cell r="G391" t="str">
            <v>Mini-bus Taxi</v>
          </cell>
          <cell r="H391" t="str">
            <v>Long Distance</v>
          </cell>
          <cell r="I391" t="str">
            <v>IWTR016</v>
          </cell>
          <cell r="J391" t="str">
            <v>Inner West</v>
          </cell>
        </row>
        <row r="392">
          <cell r="C392" t="str">
            <v>Pine and Field Street Rank</v>
          </cell>
          <cell r="D392" t="str">
            <v>Durban CBD</v>
          </cell>
          <cell r="E392">
            <v>-29.857679999999998</v>
          </cell>
          <cell r="F392" t="str">
            <v>31.02171</v>
          </cell>
          <cell r="G392" t="str">
            <v>Mini-bus Taxi</v>
          </cell>
          <cell r="H392" t="str">
            <v>Commuter</v>
          </cell>
          <cell r="I392" t="str">
            <v>CTTR077</v>
          </cell>
          <cell r="J392" t="str">
            <v>Central</v>
          </cell>
        </row>
        <row r="393">
          <cell r="C393" t="str">
            <v>Pine St (Pinetown TA) Rank</v>
          </cell>
          <cell r="D393" t="str">
            <v>Durban CBD</v>
          </cell>
          <cell r="E393">
            <v>-29.85971</v>
          </cell>
          <cell r="F393" t="str">
            <v>31.02267</v>
          </cell>
          <cell r="G393" t="str">
            <v>Mini-bus Taxi</v>
          </cell>
          <cell r="H393" t="str">
            <v>Commuter</v>
          </cell>
          <cell r="I393" t="str">
            <v>CTTR078</v>
          </cell>
          <cell r="J393" t="str">
            <v>Central</v>
          </cell>
        </row>
        <row r="394">
          <cell r="C394" t="str">
            <v>Pine St (Umlazi South) Rank</v>
          </cell>
          <cell r="D394" t="str">
            <v>Durban CBD</v>
          </cell>
          <cell r="E394">
            <v>-29.857849999999999</v>
          </cell>
          <cell r="F394" t="str">
            <v>31.02040</v>
          </cell>
          <cell r="G394" t="str">
            <v>Mini-bus Taxi</v>
          </cell>
          <cell r="H394" t="str">
            <v>Commuter</v>
          </cell>
          <cell r="I394" t="str">
            <v>CTTR079</v>
          </cell>
          <cell r="J394" t="str">
            <v>Central</v>
          </cell>
        </row>
        <row r="395">
          <cell r="C395" t="str">
            <v>Pine St (Umlazi West) Rank</v>
          </cell>
          <cell r="D395" t="str">
            <v>Durban CBD</v>
          </cell>
          <cell r="E395">
            <v>-29.858350000000002</v>
          </cell>
          <cell r="F395">
            <v>31.01707</v>
          </cell>
          <cell r="G395" t="str">
            <v>Mini-bus Taxi</v>
          </cell>
          <cell r="H395" t="str">
            <v>Commuter</v>
          </cell>
          <cell r="I395" t="str">
            <v>CTTR080</v>
          </cell>
          <cell r="J395" t="str">
            <v>Central</v>
          </cell>
        </row>
        <row r="396">
          <cell r="C396" t="str">
            <v>Pine Street Rank</v>
          </cell>
          <cell r="D396" t="str">
            <v>Pinetown</v>
          </cell>
          <cell r="E396">
            <v>-29.85688</v>
          </cell>
          <cell r="F396" t="str">
            <v>31.02676</v>
          </cell>
          <cell r="G396" t="str">
            <v>Mini-bus Taxi</v>
          </cell>
          <cell r="H396" t="str">
            <v>Commuter</v>
          </cell>
          <cell r="I396" t="str">
            <v>CTTR081</v>
          </cell>
          <cell r="J396" t="str">
            <v>Central</v>
          </cell>
        </row>
        <row r="397">
          <cell r="C397" t="str">
            <v>Pinetown (KFC)</v>
          </cell>
          <cell r="D397" t="str">
            <v>Pinetown</v>
          </cell>
          <cell r="E397">
            <v>-29.813870000000001</v>
          </cell>
          <cell r="F397" t="str">
            <v>30.85671</v>
          </cell>
          <cell r="G397" t="str">
            <v>Bus</v>
          </cell>
          <cell r="H397" t="str">
            <v>Commuter</v>
          </cell>
          <cell r="I397" t="str">
            <v>IWBT025</v>
          </cell>
          <cell r="J397" t="str">
            <v>Inner West</v>
          </cell>
        </row>
        <row r="398">
          <cell r="C398" t="str">
            <v>Pinetown (Sanlam)</v>
          </cell>
          <cell r="D398" t="str">
            <v>Pinetown</v>
          </cell>
          <cell r="E398">
            <v>-29.811599999999999</v>
          </cell>
          <cell r="F398">
            <v>30.85605</v>
          </cell>
          <cell r="G398" t="str">
            <v>Bus</v>
          </cell>
          <cell r="H398" t="str">
            <v>Commuter</v>
          </cell>
          <cell r="I398" t="str">
            <v>IWBT026</v>
          </cell>
          <cell r="J398" t="str">
            <v>Inner West</v>
          </cell>
        </row>
        <row r="399">
          <cell r="C399" t="str">
            <v>Pinetown Hill Street</v>
          </cell>
          <cell r="D399" t="str">
            <v>Pinetown</v>
          </cell>
          <cell r="E399">
            <v>-29.815529999999999</v>
          </cell>
          <cell r="F399" t="str">
            <v>30.85601</v>
          </cell>
          <cell r="G399" t="str">
            <v>Mini-bus Taxi &amp; Bus</v>
          </cell>
          <cell r="H399" t="str">
            <v>Commuter</v>
          </cell>
          <cell r="I399" t="str">
            <v>IWTR025</v>
          </cell>
          <cell r="J399" t="str">
            <v>Inner West</v>
          </cell>
        </row>
        <row r="400">
          <cell r="C400" t="str">
            <v>Pinetown Long Distance Rank</v>
          </cell>
          <cell r="D400" t="str">
            <v>Pinetown</v>
          </cell>
          <cell r="E400">
            <v>-29.815570000000001</v>
          </cell>
          <cell r="F400">
            <v>30.856179999999998</v>
          </cell>
          <cell r="G400" t="str">
            <v>Mini-bus Taxi</v>
          </cell>
          <cell r="H400" t="str">
            <v>Long Distance</v>
          </cell>
          <cell r="I400" t="str">
            <v>IWTR017</v>
          </cell>
          <cell r="J400" t="str">
            <v>Inner West</v>
          </cell>
        </row>
        <row r="401">
          <cell r="C401" t="str">
            <v>Pinetown Workshop Rank</v>
          </cell>
          <cell r="D401" t="str">
            <v>Pinetown</v>
          </cell>
          <cell r="E401">
            <v>-29.815010000000001</v>
          </cell>
          <cell r="F401">
            <v>30.855149999999998</v>
          </cell>
          <cell r="G401" t="str">
            <v>Mini-bus Taxi</v>
          </cell>
          <cell r="H401" t="str">
            <v>Commuter</v>
          </cell>
          <cell r="I401" t="str">
            <v>IWTR018</v>
          </cell>
          <cell r="J401" t="str">
            <v>Inner West</v>
          </cell>
        </row>
        <row r="402">
          <cell r="C402" t="str">
            <v>Point</v>
          </cell>
          <cell r="D402" t="str">
            <v>Durban CBD</v>
          </cell>
          <cell r="E402">
            <v>-29.87283</v>
          </cell>
          <cell r="F402" t="str">
            <v>31.04978</v>
          </cell>
          <cell r="G402" t="str">
            <v>Bus</v>
          </cell>
          <cell r="H402" t="str">
            <v>Commuter</v>
          </cell>
          <cell r="I402" t="str">
            <v>CTBT051</v>
          </cell>
          <cell r="J402" t="str">
            <v>Central</v>
          </cell>
        </row>
        <row r="403">
          <cell r="C403" t="str">
            <v>Pongola Rank</v>
          </cell>
          <cell r="D403" t="str">
            <v>Tugela</v>
          </cell>
          <cell r="E403">
            <v>-29.543510000000001</v>
          </cell>
          <cell r="F403" t="str">
            <v>31.18571</v>
          </cell>
          <cell r="G403" t="str">
            <v>Mini-bus Taxi</v>
          </cell>
          <cell r="H403" t="str">
            <v>Commuter</v>
          </cell>
          <cell r="I403" t="str">
            <v>NTTR049</v>
          </cell>
          <cell r="J403" t="str">
            <v>North</v>
          </cell>
        </row>
        <row r="404">
          <cell r="C404" t="str">
            <v>Promat College Rank</v>
          </cell>
          <cell r="D404" t="str">
            <v>Marrianhill</v>
          </cell>
          <cell r="E404">
            <v>-29.825610000000001</v>
          </cell>
          <cell r="F404">
            <v>30.854859999999999</v>
          </cell>
          <cell r="G404" t="str">
            <v>Mini-bus Taxi</v>
          </cell>
          <cell r="H404" t="str">
            <v>Pickup Point</v>
          </cell>
          <cell r="I404" t="str">
            <v>IW014</v>
          </cell>
          <cell r="J404" t="str">
            <v>Inner West</v>
          </cell>
        </row>
        <row r="405">
          <cell r="C405" t="str">
            <v>Prospecton</v>
          </cell>
          <cell r="D405" t="str">
            <v>Isipingo</v>
          </cell>
          <cell r="E405">
            <v>-29.996590000000001</v>
          </cell>
          <cell r="F405" t="str">
            <v>30.93288</v>
          </cell>
          <cell r="G405" t="str">
            <v>Bus</v>
          </cell>
          <cell r="H405" t="str">
            <v>Commuter</v>
          </cell>
          <cell r="I405" t="str">
            <v>STBT007</v>
          </cell>
          <cell r="J405" t="str">
            <v>South</v>
          </cell>
        </row>
        <row r="406">
          <cell r="C406" t="str">
            <v>Prospecton (Makhutha) Rank</v>
          </cell>
          <cell r="D406" t="str">
            <v>Makhuta</v>
          </cell>
          <cell r="E406">
            <v>-29.993310000000001</v>
          </cell>
          <cell r="F406">
            <v>30.944520000000001</v>
          </cell>
          <cell r="G406" t="str">
            <v>Mini-bus Taxi</v>
          </cell>
          <cell r="H406" t="str">
            <v>Commuter</v>
          </cell>
          <cell r="I406" t="str">
            <v>STTR054</v>
          </cell>
          <cell r="J406" t="str">
            <v>South</v>
          </cell>
        </row>
        <row r="407">
          <cell r="C407" t="str">
            <v>Qadi Nyuswa Rank</v>
          </cell>
          <cell r="D407" t="str">
            <v>Qadi</v>
          </cell>
          <cell r="E407">
            <v>-29.71857</v>
          </cell>
          <cell r="F407" t="str">
            <v>30.74109</v>
          </cell>
          <cell r="G407" t="str">
            <v>Mini-bus Taxi</v>
          </cell>
          <cell r="H407" t="str">
            <v>Commuter</v>
          </cell>
          <cell r="I407" t="str">
            <v>STTR055</v>
          </cell>
          <cell r="J407" t="str">
            <v>South</v>
          </cell>
        </row>
        <row r="408">
          <cell r="C408" t="str">
            <v>Qcwala  Rank</v>
          </cell>
          <cell r="D408" t="str">
            <v>Amatikwe</v>
          </cell>
          <cell r="E408">
            <v>-29.67981</v>
          </cell>
          <cell r="F408">
            <v>30.930900000000001</v>
          </cell>
          <cell r="G408" t="str">
            <v>Mini-bus Taxi</v>
          </cell>
          <cell r="H408" t="str">
            <v>Commuter</v>
          </cell>
          <cell r="I408" t="str">
            <v>CTTR082</v>
          </cell>
          <cell r="J408" t="str">
            <v>Central</v>
          </cell>
        </row>
        <row r="409">
          <cell r="C409" t="str">
            <v>Quarry Road West</v>
          </cell>
          <cell r="D409" t="str">
            <v>Reservoir Hills</v>
          </cell>
          <cell r="E409">
            <v>-29.80462</v>
          </cell>
          <cell r="F409" t="str">
            <v>30.96822</v>
          </cell>
          <cell r="G409" t="str">
            <v>Bus</v>
          </cell>
          <cell r="H409" t="str">
            <v>Commuter</v>
          </cell>
          <cell r="I409" t="str">
            <v>IWBT027</v>
          </cell>
          <cell r="J409" t="str">
            <v>Inner West</v>
          </cell>
        </row>
        <row r="410">
          <cell r="C410" t="str">
            <v>Queen Street</v>
          </cell>
          <cell r="D410" t="str">
            <v>Durban CBD</v>
          </cell>
          <cell r="E410">
            <v>-29.85716</v>
          </cell>
          <cell r="F410" t="str">
            <v>31.01564</v>
          </cell>
          <cell r="G410" t="str">
            <v>Mini-bus Taxi &amp; Bus</v>
          </cell>
          <cell r="H410" t="str">
            <v>Commuter</v>
          </cell>
          <cell r="I410" t="str">
            <v>CTTR126</v>
          </cell>
          <cell r="J410" t="str">
            <v>Central</v>
          </cell>
        </row>
        <row r="411">
          <cell r="C411" t="str">
            <v>Rank 103 Mahatma Gandhi Hospital</v>
          </cell>
          <cell r="D411" t="str">
            <v>Phoenix</v>
          </cell>
          <cell r="E411">
            <v>-29.718900000000001</v>
          </cell>
          <cell r="F411" t="str">
            <v>31.03037</v>
          </cell>
          <cell r="G411" t="str">
            <v>Mini-bus Taxi</v>
          </cell>
          <cell r="H411" t="str">
            <v>Commuter</v>
          </cell>
          <cell r="I411" t="str">
            <v>NTTR050</v>
          </cell>
          <cell r="J411" t="str">
            <v>North</v>
          </cell>
        </row>
        <row r="412">
          <cell r="C412" t="str">
            <v>Rank 470-479</v>
          </cell>
          <cell r="D412" t="str">
            <v>Phoenix</v>
          </cell>
          <cell r="E412">
            <v>-29.702500000000001</v>
          </cell>
          <cell r="F412">
            <v>31.0045</v>
          </cell>
          <cell r="G412" t="str">
            <v>Mini-bus Taxi</v>
          </cell>
          <cell r="H412" t="str">
            <v>Commuter</v>
          </cell>
          <cell r="I412" t="str">
            <v>NTTR051</v>
          </cell>
          <cell r="J412" t="str">
            <v>North</v>
          </cell>
        </row>
        <row r="413">
          <cell r="C413" t="str">
            <v>Rank 86 (Phoenix Plaza)</v>
          </cell>
          <cell r="D413" t="str">
            <v>Phoenix</v>
          </cell>
          <cell r="E413">
            <v>-29.702500000000001</v>
          </cell>
          <cell r="F413" t="str">
            <v>31.00439</v>
          </cell>
          <cell r="G413" t="str">
            <v>Mini-bus Taxi</v>
          </cell>
          <cell r="H413" t="str">
            <v>Commuter</v>
          </cell>
          <cell r="I413" t="str">
            <v>NTTR052</v>
          </cell>
          <cell r="J413" t="str">
            <v>North</v>
          </cell>
        </row>
        <row r="414">
          <cell r="C414" t="str">
            <v>Rank No. 141</v>
          </cell>
          <cell r="D414" t="str">
            <v>Umlazi</v>
          </cell>
          <cell r="E414">
            <v>-29.965900000000001</v>
          </cell>
          <cell r="F414">
            <v>30.93835</v>
          </cell>
          <cell r="G414" t="str">
            <v>Mini-bus Taxi</v>
          </cell>
          <cell r="H414" t="str">
            <v>Pickup Point</v>
          </cell>
          <cell r="I414" t="str">
            <v>CT019</v>
          </cell>
          <cell r="J414" t="str">
            <v>Central</v>
          </cell>
        </row>
        <row r="415">
          <cell r="C415" t="str">
            <v>Rank no.144 Glebelands Rank</v>
          </cell>
          <cell r="D415" t="str">
            <v>Glebelands</v>
          </cell>
          <cell r="E415">
            <v>-29.966090000000001</v>
          </cell>
          <cell r="F415" t="str">
            <v>30.93866</v>
          </cell>
          <cell r="G415" t="str">
            <v>Mini-bus Taxi</v>
          </cell>
          <cell r="H415" t="str">
            <v>Commuter</v>
          </cell>
          <cell r="I415" t="str">
            <v>STTR056</v>
          </cell>
          <cell r="J415" t="str">
            <v>South</v>
          </cell>
        </row>
        <row r="416">
          <cell r="C416" t="str">
            <v>RedCliff</v>
          </cell>
          <cell r="D416" t="str">
            <v>Redcliffe</v>
          </cell>
          <cell r="E416">
            <v>-29.639569999999999</v>
          </cell>
          <cell r="F416" t="str">
            <v>31.02358</v>
          </cell>
          <cell r="G416" t="str">
            <v>Bus</v>
          </cell>
          <cell r="H416" t="str">
            <v>Commuter</v>
          </cell>
          <cell r="I416" t="str">
            <v>NTBT026</v>
          </cell>
          <cell r="J416" t="str">
            <v>North</v>
          </cell>
        </row>
        <row r="417">
          <cell r="C417" t="str">
            <v>Redhill Emathuneni Rank</v>
          </cell>
          <cell r="D417" t="str">
            <v>Redhill</v>
          </cell>
          <cell r="E417">
            <v>-29.85979</v>
          </cell>
          <cell r="F417">
            <v>31.014430000000001</v>
          </cell>
          <cell r="G417" t="str">
            <v>Mini-bus Taxi</v>
          </cell>
          <cell r="H417" t="str">
            <v>Commuter</v>
          </cell>
          <cell r="I417" t="str">
            <v>CTTR083</v>
          </cell>
          <cell r="J417" t="str">
            <v>Central</v>
          </cell>
        </row>
        <row r="418">
          <cell r="C418" t="str">
            <v>Reservoir Hills RDP Rank</v>
          </cell>
          <cell r="D418" t="str">
            <v>Reservoir Hills</v>
          </cell>
          <cell r="E418">
            <v>-29.7897</v>
          </cell>
          <cell r="F418">
            <v>30.938590000000001</v>
          </cell>
          <cell r="G418" t="str">
            <v>Mini-bus Taxi</v>
          </cell>
          <cell r="H418" t="str">
            <v>Pickup Point</v>
          </cell>
          <cell r="I418" t="str">
            <v>IW015</v>
          </cell>
          <cell r="J418" t="str">
            <v>Inner West</v>
          </cell>
        </row>
        <row r="419">
          <cell r="C419" t="str">
            <v>Reunion Station Rank</v>
          </cell>
          <cell r="D419" t="str">
            <v>Umlazi</v>
          </cell>
          <cell r="E419">
            <v>-29.96312</v>
          </cell>
          <cell r="F419" t="str">
            <v>30.94083</v>
          </cell>
          <cell r="G419" t="str">
            <v>Mini-bus Taxi</v>
          </cell>
          <cell r="H419" t="str">
            <v>Commuter</v>
          </cell>
          <cell r="I419" t="str">
            <v>STTR057</v>
          </cell>
          <cell r="J419" t="str">
            <v>South</v>
          </cell>
        </row>
        <row r="420">
          <cell r="C420" t="str">
            <v>Riverdene</v>
          </cell>
          <cell r="D420" t="str">
            <v>Riverdene</v>
          </cell>
          <cell r="E420">
            <v>-29.774190000000001</v>
          </cell>
          <cell r="F420">
            <v>30.94059</v>
          </cell>
          <cell r="G420" t="str">
            <v>Bus</v>
          </cell>
          <cell r="H420" t="str">
            <v>Commuter</v>
          </cell>
          <cell r="I420" t="str">
            <v>NTBT027</v>
          </cell>
          <cell r="J420" t="str">
            <v>North</v>
          </cell>
        </row>
        <row r="421">
          <cell r="C421" t="str">
            <v>Riverdene Rank</v>
          </cell>
          <cell r="D421" t="str">
            <v>Newlands West</v>
          </cell>
          <cell r="E421">
            <v>-29.77422</v>
          </cell>
          <cell r="F421" t="str">
            <v>30.94054</v>
          </cell>
          <cell r="G421" t="str">
            <v>Mini-bus Taxi &amp; Bus</v>
          </cell>
          <cell r="H421" t="str">
            <v>Commuter</v>
          </cell>
          <cell r="I421" t="str">
            <v>NTTR079</v>
          </cell>
          <cell r="J421" t="str">
            <v>North</v>
          </cell>
        </row>
        <row r="422">
          <cell r="C422" t="str">
            <v>Riyadi Rank</v>
          </cell>
          <cell r="D422" t="str">
            <v>Waterloo</v>
          </cell>
          <cell r="E422">
            <v>-29.659770000000002</v>
          </cell>
          <cell r="F422">
            <v>31.069469999999999</v>
          </cell>
          <cell r="G422" t="str">
            <v>Mini-bus Taxi</v>
          </cell>
          <cell r="H422" t="str">
            <v>Commuter</v>
          </cell>
          <cell r="I422" t="str">
            <v>NTTR053</v>
          </cell>
          <cell r="J422" t="str">
            <v>North</v>
          </cell>
        </row>
        <row r="423">
          <cell r="C423" t="str">
            <v>Road 6 Rank (Malukazi)</v>
          </cell>
          <cell r="D423" t="str">
            <v>Malukazi</v>
          </cell>
          <cell r="E423">
            <v>-29.998619999999999</v>
          </cell>
          <cell r="F423" t="str">
            <v>30.90561</v>
          </cell>
          <cell r="G423" t="str">
            <v>Mini-bus Taxi</v>
          </cell>
          <cell r="H423" t="str">
            <v>Commuter</v>
          </cell>
          <cell r="I423" t="str">
            <v>STTR058</v>
          </cell>
          <cell r="J423" t="str">
            <v>South</v>
          </cell>
        </row>
        <row r="424">
          <cell r="C424" t="str">
            <v>Roadhouse Hotel</v>
          </cell>
          <cell r="D424" t="str">
            <v>Kensington</v>
          </cell>
          <cell r="E424">
            <v>-29.80827</v>
          </cell>
          <cell r="F424" t="str">
            <v>31.01103</v>
          </cell>
          <cell r="G424" t="str">
            <v>Mini-bus Taxi &amp; Bus</v>
          </cell>
          <cell r="H424" t="str">
            <v>Commuter</v>
          </cell>
          <cell r="I424" t="str">
            <v>CTTR127</v>
          </cell>
          <cell r="J424" t="str">
            <v>Central</v>
          </cell>
        </row>
        <row r="425">
          <cell r="C425" t="str">
            <v>Roseburg Train Station Rank</v>
          </cell>
          <cell r="D425" t="str">
            <v>Roseburg</v>
          </cell>
          <cell r="E425">
            <v>-29.899360000000001</v>
          </cell>
          <cell r="F425">
            <v>30.980640000000001</v>
          </cell>
          <cell r="G425" t="str">
            <v>Mini-bus Taxi</v>
          </cell>
          <cell r="H425" t="str">
            <v>Pickup Point</v>
          </cell>
          <cell r="I425" t="str">
            <v>CT020</v>
          </cell>
          <cell r="J425" t="str">
            <v>Central</v>
          </cell>
        </row>
        <row r="426">
          <cell r="C426" t="str">
            <v>Rossburgh</v>
          </cell>
          <cell r="D426" t="str">
            <v>Rossburgh</v>
          </cell>
          <cell r="E426">
            <v>-29.90081</v>
          </cell>
          <cell r="F426" t="str">
            <v>30.97932</v>
          </cell>
          <cell r="G426" t="str">
            <v>Bus</v>
          </cell>
          <cell r="H426" t="str">
            <v>Commuter</v>
          </cell>
          <cell r="I426" t="str">
            <v>CTBT052</v>
          </cell>
          <cell r="J426" t="str">
            <v>Central</v>
          </cell>
        </row>
        <row r="427">
          <cell r="C427" t="str">
            <v>SA Abattoir</v>
          </cell>
          <cell r="D427" t="str">
            <v>Fredville</v>
          </cell>
          <cell r="E427">
            <v>-29.69436</v>
          </cell>
          <cell r="F427">
            <v>30.640519999999999</v>
          </cell>
          <cell r="G427" t="str">
            <v>Bus</v>
          </cell>
          <cell r="H427" t="str">
            <v>Commuter</v>
          </cell>
          <cell r="I427" t="str">
            <v>IWBT028</v>
          </cell>
          <cell r="J427" t="str">
            <v>Inner West</v>
          </cell>
        </row>
        <row r="428">
          <cell r="C428" t="str">
            <v>Santi and Klaarwater (Pinetown) Rank</v>
          </cell>
          <cell r="D428" t="str">
            <v>Pinetown</v>
          </cell>
          <cell r="E428">
            <v>-29.857859999999999</v>
          </cell>
          <cell r="F428">
            <v>31.010200000000001</v>
          </cell>
          <cell r="G428" t="str">
            <v>Mini-bus Taxi</v>
          </cell>
          <cell r="H428" t="str">
            <v>Commuter</v>
          </cell>
          <cell r="I428" t="str">
            <v>IWTR019</v>
          </cell>
          <cell r="J428" t="str">
            <v>Inner West</v>
          </cell>
        </row>
        <row r="429">
          <cell r="C429" t="str">
            <v>Santi and Klaarwater Rank B</v>
          </cell>
          <cell r="D429" t="str">
            <v>Klaarwater</v>
          </cell>
          <cell r="E429">
            <v>-29.873750000000001</v>
          </cell>
          <cell r="F429" t="str">
            <v>30.82818</v>
          </cell>
          <cell r="G429" t="str">
            <v>Mini-bus Taxi</v>
          </cell>
          <cell r="H429" t="str">
            <v>Commuter</v>
          </cell>
          <cell r="I429" t="str">
            <v>IWTR020</v>
          </cell>
          <cell r="J429" t="str">
            <v>Inner West</v>
          </cell>
        </row>
        <row r="430">
          <cell r="C430" t="str">
            <v>Savana Park</v>
          </cell>
          <cell r="D430" t="str">
            <v>Savana Park</v>
          </cell>
          <cell r="E430">
            <v>-29.882400000000001</v>
          </cell>
          <cell r="F430" t="str">
            <v>30.84809</v>
          </cell>
          <cell r="G430" t="str">
            <v>Bus</v>
          </cell>
          <cell r="H430" t="str">
            <v>Commuter</v>
          </cell>
          <cell r="I430" t="str">
            <v>IWBT029</v>
          </cell>
          <cell r="J430" t="str">
            <v>Inner West</v>
          </cell>
        </row>
        <row r="431">
          <cell r="C431" t="str">
            <v>Savannah Pearl Rank</v>
          </cell>
          <cell r="D431" t="str">
            <v>Klaarwater</v>
          </cell>
          <cell r="E431">
            <v>-29.888030000000001</v>
          </cell>
          <cell r="F431">
            <v>30.844339999999999</v>
          </cell>
          <cell r="G431" t="str">
            <v>Mini-bus Taxi</v>
          </cell>
          <cell r="H431" t="str">
            <v>Pickup Point</v>
          </cell>
          <cell r="I431" t="str">
            <v>IW016</v>
          </cell>
          <cell r="J431" t="str">
            <v>Inner West</v>
          </cell>
        </row>
        <row r="432">
          <cell r="C432" t="str">
            <v>Seven Tour (Depot)</v>
          </cell>
          <cell r="D432" t="str">
            <v>Ntuzuma</v>
          </cell>
          <cell r="E432">
            <v>-29.707599999999999</v>
          </cell>
          <cell r="F432">
            <v>30.969940000000001</v>
          </cell>
          <cell r="G432" t="str">
            <v>Bus</v>
          </cell>
          <cell r="H432" t="str">
            <v>Commuter</v>
          </cell>
          <cell r="I432" t="str">
            <v>NTBT028</v>
          </cell>
          <cell r="J432" t="str">
            <v>North</v>
          </cell>
        </row>
        <row r="433">
          <cell r="C433" t="str">
            <v>Shallcross</v>
          </cell>
          <cell r="D433" t="str">
            <v>Chartsworth</v>
          </cell>
          <cell r="E433">
            <v>-29.891870000000001</v>
          </cell>
          <cell r="F433" t="str">
            <v>30.87493</v>
          </cell>
          <cell r="G433" t="str">
            <v>Bus</v>
          </cell>
          <cell r="H433" t="str">
            <v>Commuter</v>
          </cell>
          <cell r="I433" t="str">
            <v>IWBT030</v>
          </cell>
          <cell r="J433" t="str">
            <v>Inner West</v>
          </cell>
        </row>
        <row r="434">
          <cell r="C434" t="str">
            <v>Sheleni Rank</v>
          </cell>
          <cell r="D434" t="str">
            <v>Avoca Hills</v>
          </cell>
          <cell r="E434">
            <v>-29.757269999999998</v>
          </cell>
          <cell r="F434">
            <v>30.996099999999998</v>
          </cell>
          <cell r="G434" t="str">
            <v>Mini-bus Taxi</v>
          </cell>
          <cell r="H434" t="str">
            <v>Commuter</v>
          </cell>
          <cell r="I434" t="str">
            <v>NTTR054</v>
          </cell>
          <cell r="J434" t="str">
            <v>North</v>
          </cell>
        </row>
        <row r="435">
          <cell r="C435" t="str">
            <v>Shell Refinery</v>
          </cell>
          <cell r="D435" t="str">
            <v>Isipingo</v>
          </cell>
          <cell r="E435">
            <v>-29.98668</v>
          </cell>
          <cell r="F435" t="str">
            <v>30.95143</v>
          </cell>
          <cell r="G435" t="str">
            <v>Bus</v>
          </cell>
          <cell r="H435" t="str">
            <v>Commuter</v>
          </cell>
          <cell r="I435" t="str">
            <v>STBT008</v>
          </cell>
          <cell r="J435" t="str">
            <v>South</v>
          </cell>
        </row>
        <row r="436">
          <cell r="C436" t="str">
            <v>Shepstone Road Rank</v>
          </cell>
          <cell r="D436" t="str">
            <v>New Germany</v>
          </cell>
          <cell r="E436">
            <v>-29.799309999999998</v>
          </cell>
          <cell r="F436">
            <v>30.875879999999999</v>
          </cell>
          <cell r="G436" t="str">
            <v>Mini-bus Taxi</v>
          </cell>
          <cell r="H436" t="str">
            <v>Pickup Point</v>
          </cell>
          <cell r="I436" t="str">
            <v>IW017</v>
          </cell>
          <cell r="J436" t="str">
            <v>Inner West</v>
          </cell>
        </row>
        <row r="437">
          <cell r="C437" t="str">
            <v>Sherwood</v>
          </cell>
          <cell r="D437" t="str">
            <v>Sherwood</v>
          </cell>
          <cell r="E437">
            <v>-29.835439999999998</v>
          </cell>
          <cell r="F437" t="str">
            <v>30.97553</v>
          </cell>
          <cell r="G437" t="str">
            <v>Bus</v>
          </cell>
          <cell r="H437" t="str">
            <v>Commuter</v>
          </cell>
          <cell r="I437" t="str">
            <v>OWBT020</v>
          </cell>
          <cell r="J437" t="str">
            <v>Outer West</v>
          </cell>
        </row>
        <row r="438">
          <cell r="C438" t="str">
            <v>Shezi Store</v>
          </cell>
          <cell r="D438" t="str">
            <v>Ngoqozi</v>
          </cell>
          <cell r="E438">
            <v>-29.675450000000001</v>
          </cell>
          <cell r="F438" t="str">
            <v>30.82536</v>
          </cell>
          <cell r="G438" t="str">
            <v>Bus</v>
          </cell>
          <cell r="H438" t="str">
            <v>Commuter</v>
          </cell>
          <cell r="I438" t="str">
            <v>OWBT021</v>
          </cell>
          <cell r="J438" t="str">
            <v>Outer West</v>
          </cell>
        </row>
        <row r="439">
          <cell r="C439" t="str">
            <v>Shongweni Dam Rank</v>
          </cell>
          <cell r="D439" t="str">
            <v>Shongweni Dam</v>
          </cell>
          <cell r="E439">
            <v>-29.853539999999999</v>
          </cell>
          <cell r="F439" t="str">
            <v>30.73922</v>
          </cell>
          <cell r="G439" t="str">
            <v>Mini-bus Taxi</v>
          </cell>
          <cell r="H439" t="str">
            <v>Commuter</v>
          </cell>
          <cell r="I439" t="str">
            <v>IWTR021</v>
          </cell>
          <cell r="J439" t="str">
            <v>Inner West</v>
          </cell>
        </row>
        <row r="440">
          <cell r="C440" t="str">
            <v>Shongweni Mbiza Rank</v>
          </cell>
          <cell r="D440" t="str">
            <v>Shongweni Dam</v>
          </cell>
          <cell r="E440">
            <v>-29.837890000000002</v>
          </cell>
          <cell r="F440">
            <v>30.684699999999999</v>
          </cell>
          <cell r="G440" t="str">
            <v>Mini-bus Taxi</v>
          </cell>
          <cell r="H440" t="str">
            <v>Commuter</v>
          </cell>
          <cell r="I440" t="str">
            <v>OWTR014</v>
          </cell>
          <cell r="J440" t="str">
            <v>Outer West</v>
          </cell>
        </row>
        <row r="441">
          <cell r="C441" t="str">
            <v>Sibaya Rank</v>
          </cell>
          <cell r="D441" t="str">
            <v>Umhlanga</v>
          </cell>
          <cell r="E441">
            <v>-29.682210000000001</v>
          </cell>
          <cell r="F441" t="str">
            <v>31.09854</v>
          </cell>
          <cell r="G441" t="str">
            <v>Mini-bus Taxi</v>
          </cell>
          <cell r="H441" t="str">
            <v>Commuter</v>
          </cell>
          <cell r="I441" t="str">
            <v>NTTR055</v>
          </cell>
          <cell r="J441" t="str">
            <v>North</v>
          </cell>
        </row>
        <row r="442">
          <cell r="C442" t="str">
            <v>Simunye Rank</v>
          </cell>
          <cell r="D442" t="str">
            <v>Inanda</v>
          </cell>
          <cell r="E442">
            <v>-29.674330000000001</v>
          </cell>
          <cell r="F442">
            <v>30.799710000000001</v>
          </cell>
          <cell r="G442" t="str">
            <v>Mini-bus Taxi</v>
          </cell>
          <cell r="H442" t="str">
            <v>Commuter</v>
          </cell>
          <cell r="I442" t="str">
            <v>IWTR022</v>
          </cell>
          <cell r="J442" t="str">
            <v>Inner West</v>
          </cell>
        </row>
        <row r="443">
          <cell r="C443" t="str">
            <v>Siyanda Rank A</v>
          </cell>
          <cell r="D443" t="str">
            <v>Newlands East</v>
          </cell>
          <cell r="E443">
            <v>-29.759119999999999</v>
          </cell>
          <cell r="F443">
            <v>30.970289999999999</v>
          </cell>
          <cell r="G443" t="str">
            <v>Mini-bus Taxi</v>
          </cell>
          <cell r="H443" t="str">
            <v>Commuter</v>
          </cell>
          <cell r="I443" t="str">
            <v>NTTR056</v>
          </cell>
          <cell r="J443" t="str">
            <v>North</v>
          </cell>
        </row>
        <row r="444">
          <cell r="C444" t="str">
            <v>Siyanda Rank B</v>
          </cell>
          <cell r="D444" t="str">
            <v>Newlands East</v>
          </cell>
          <cell r="E444">
            <v>-29.76145</v>
          </cell>
          <cell r="F444">
            <v>30.968509999999998</v>
          </cell>
          <cell r="G444" t="str">
            <v>Mini-bus Taxi</v>
          </cell>
          <cell r="H444" t="str">
            <v>Commuter</v>
          </cell>
          <cell r="I444" t="str">
            <v>NTTR057</v>
          </cell>
          <cell r="J444" t="str">
            <v>North</v>
          </cell>
        </row>
        <row r="445">
          <cell r="C445" t="str">
            <v>Siyanqoba Long Distance Rank</v>
          </cell>
          <cell r="D445" t="str">
            <v>Umlazi</v>
          </cell>
          <cell r="E445">
            <v>-29.952400000000001</v>
          </cell>
          <cell r="F445">
            <v>30.949200000000001</v>
          </cell>
          <cell r="G445" t="str">
            <v>Mini-bus Taxi</v>
          </cell>
          <cell r="H445" t="str">
            <v>Long Distance</v>
          </cell>
          <cell r="I445" t="str">
            <v>STTR059</v>
          </cell>
          <cell r="J445" t="str">
            <v>South</v>
          </cell>
        </row>
        <row r="446">
          <cell r="C446" t="str">
            <v>Soldiers Way</v>
          </cell>
          <cell r="D446" t="str">
            <v>Durban CBD</v>
          </cell>
          <cell r="E446">
            <v>-29.854559999999999</v>
          </cell>
          <cell r="F446" t="str">
            <v>31.02197</v>
          </cell>
          <cell r="G446" t="str">
            <v>Bus</v>
          </cell>
          <cell r="H446" t="str">
            <v>Commuter</v>
          </cell>
          <cell r="I446" t="str">
            <v>CTBT053</v>
          </cell>
          <cell r="J446" t="str">
            <v>Central</v>
          </cell>
        </row>
        <row r="447">
          <cell r="C447" t="str">
            <v>Soldiers Way (Chesterville) Rank</v>
          </cell>
          <cell r="D447" t="str">
            <v>Durban CBD</v>
          </cell>
          <cell r="E447">
            <v>-29.855879999999999</v>
          </cell>
          <cell r="F447">
            <v>31.022749999999998</v>
          </cell>
          <cell r="G447" t="str">
            <v>Mini-bus Taxi</v>
          </cell>
          <cell r="H447" t="str">
            <v>Commuter</v>
          </cell>
          <cell r="I447" t="str">
            <v>CTTR084</v>
          </cell>
          <cell r="J447" t="str">
            <v>Central</v>
          </cell>
        </row>
        <row r="448">
          <cell r="C448" t="str">
            <v>Soldiers Way (Wentworth) Rank</v>
          </cell>
          <cell r="D448" t="str">
            <v>Durban CBD</v>
          </cell>
          <cell r="E448">
            <v>-29.855360000000001</v>
          </cell>
          <cell r="F448">
            <v>31.022970000000001</v>
          </cell>
          <cell r="G448" t="str">
            <v>Mini-bus Taxi</v>
          </cell>
          <cell r="H448" t="str">
            <v>Commuter</v>
          </cell>
          <cell r="I448" t="str">
            <v>CTTR085</v>
          </cell>
          <cell r="J448" t="str">
            <v>Central</v>
          </cell>
        </row>
        <row r="449">
          <cell r="C449" t="str">
            <v>Soldiers Way Taxi Rank A</v>
          </cell>
          <cell r="D449" t="str">
            <v>Durban CBD</v>
          </cell>
          <cell r="E449">
            <v>-29.854379999999999</v>
          </cell>
          <cell r="F449">
            <v>31.022670000000002</v>
          </cell>
          <cell r="G449" t="str">
            <v>Mini-bus Taxi</v>
          </cell>
          <cell r="H449" t="str">
            <v>Commuter</v>
          </cell>
          <cell r="I449" t="str">
            <v>CTTR086</v>
          </cell>
          <cell r="J449" t="str">
            <v>Central</v>
          </cell>
        </row>
        <row r="450">
          <cell r="C450" t="str">
            <v>Somtseu Road (In) Rank</v>
          </cell>
          <cell r="D450" t="str">
            <v>Old Ford</v>
          </cell>
          <cell r="E450">
            <v>-29.845500000000001</v>
          </cell>
          <cell r="F450" t="str">
            <v>31.02848</v>
          </cell>
          <cell r="G450" t="str">
            <v>Mini-bus Taxi</v>
          </cell>
          <cell r="H450" t="str">
            <v>Commuter</v>
          </cell>
          <cell r="I450" t="str">
            <v>CTTR087</v>
          </cell>
          <cell r="J450" t="str">
            <v>Central</v>
          </cell>
        </row>
        <row r="451">
          <cell r="C451" t="str">
            <v>Somtseu Road (Out) Rank</v>
          </cell>
          <cell r="D451" t="str">
            <v>Old Ford</v>
          </cell>
          <cell r="E451">
            <v>-29.845500000000001</v>
          </cell>
          <cell r="F451" t="str">
            <v>31.02848</v>
          </cell>
          <cell r="G451" t="str">
            <v>Mini-bus Taxi</v>
          </cell>
          <cell r="H451" t="str">
            <v>Commuter</v>
          </cell>
          <cell r="I451" t="str">
            <v>CTTR088</v>
          </cell>
          <cell r="J451" t="str">
            <v>Central</v>
          </cell>
        </row>
        <row r="452">
          <cell r="C452" t="str">
            <v>Sondekeni Rank (MNR)</v>
          </cell>
          <cell r="D452" t="str">
            <v>Umlazi</v>
          </cell>
          <cell r="E452">
            <v>-29.944220000000001</v>
          </cell>
          <cell r="F452" t="str">
            <v>30.95782</v>
          </cell>
          <cell r="G452" t="str">
            <v>Mini-bus Taxi</v>
          </cell>
          <cell r="H452" t="str">
            <v>Commuter</v>
          </cell>
          <cell r="I452" t="str">
            <v>STTR060</v>
          </cell>
          <cell r="J452" t="str">
            <v>South</v>
          </cell>
        </row>
        <row r="453">
          <cell r="C453" t="str">
            <v>Sonke Long Distance Rank</v>
          </cell>
          <cell r="D453" t="str">
            <v>Umlazi</v>
          </cell>
          <cell r="E453">
            <v>-29.86252</v>
          </cell>
          <cell r="F453">
            <v>31.010429999999999</v>
          </cell>
          <cell r="G453" t="str">
            <v>Mini-bus Taxi</v>
          </cell>
          <cell r="H453" t="str">
            <v>Long Distance</v>
          </cell>
          <cell r="I453" t="str">
            <v>STTR061</v>
          </cell>
          <cell r="J453" t="str">
            <v>South</v>
          </cell>
        </row>
        <row r="454">
          <cell r="C454" t="str">
            <v>Sonkombo</v>
          </cell>
          <cell r="D454" t="str">
            <v>Sonkombo</v>
          </cell>
          <cell r="E454">
            <v>-29.555620000000001</v>
          </cell>
          <cell r="F454">
            <v>31.097709999999999</v>
          </cell>
          <cell r="G454" t="str">
            <v>Bus</v>
          </cell>
          <cell r="H454" t="str">
            <v>Commuter</v>
          </cell>
          <cell r="I454" t="str">
            <v>NTBT029</v>
          </cell>
          <cell r="J454" t="str">
            <v>North</v>
          </cell>
        </row>
        <row r="455">
          <cell r="C455" t="str">
            <v>South Beach</v>
          </cell>
          <cell r="D455" t="str">
            <v>Durban Point</v>
          </cell>
          <cell r="E455">
            <v>-29.866569999999999</v>
          </cell>
          <cell r="F455" t="str">
            <v>31.04348</v>
          </cell>
          <cell r="G455" t="str">
            <v>Bus</v>
          </cell>
          <cell r="H455" t="str">
            <v>Commuter</v>
          </cell>
          <cell r="I455" t="str">
            <v>CTBT054</v>
          </cell>
          <cell r="J455" t="str">
            <v>Central</v>
          </cell>
        </row>
        <row r="456">
          <cell r="C456" t="str">
            <v>Southgate Rank</v>
          </cell>
          <cell r="D456" t="str">
            <v>Phoenix</v>
          </cell>
          <cell r="E456">
            <v>-30.03021</v>
          </cell>
          <cell r="F456">
            <v>30.886900000000001</v>
          </cell>
          <cell r="G456" t="str">
            <v>Mini-bus Taxi</v>
          </cell>
          <cell r="H456" t="str">
            <v>Commuter</v>
          </cell>
          <cell r="I456" t="str">
            <v>NTTR058</v>
          </cell>
          <cell r="J456" t="str">
            <v>North</v>
          </cell>
        </row>
        <row r="457">
          <cell r="C457" t="str">
            <v>Southgate Rank (ML Sultan)</v>
          </cell>
          <cell r="D457" t="str">
            <v>Umbongintwini</v>
          </cell>
          <cell r="E457">
            <v>-29.852730000000001</v>
          </cell>
          <cell r="F457" t="str">
            <v>31.01081</v>
          </cell>
          <cell r="G457" t="str">
            <v>Mini-bus Taxi</v>
          </cell>
          <cell r="H457" t="str">
            <v>Commuter</v>
          </cell>
          <cell r="I457" t="str">
            <v>CTTR089</v>
          </cell>
          <cell r="J457" t="str">
            <v>Central</v>
          </cell>
        </row>
        <row r="458">
          <cell r="C458" t="str">
            <v>Springfield Electron</v>
          </cell>
          <cell r="D458" t="str">
            <v>Springfield</v>
          </cell>
          <cell r="E458">
            <v>-29.811920000000001</v>
          </cell>
          <cell r="F458" t="str">
            <v>30.98404</v>
          </cell>
          <cell r="G458" t="str">
            <v>Bus</v>
          </cell>
          <cell r="H458" t="str">
            <v>Commuter</v>
          </cell>
          <cell r="I458" t="str">
            <v>CTBT055</v>
          </cell>
          <cell r="J458" t="str">
            <v>Central</v>
          </cell>
        </row>
        <row r="459">
          <cell r="C459" t="str">
            <v>St Mary's Hospital Rank</v>
          </cell>
          <cell r="D459" t="str">
            <v>Tshelimnyama</v>
          </cell>
          <cell r="E459">
            <v>-29.843409999999999</v>
          </cell>
          <cell r="F459">
            <v>30.826640000000001</v>
          </cell>
          <cell r="G459" t="str">
            <v>Mini-bus Taxi</v>
          </cell>
          <cell r="H459" t="str">
            <v>Pickup Point</v>
          </cell>
          <cell r="I459" t="str">
            <v>IW018</v>
          </cell>
          <cell r="J459" t="str">
            <v>Inner West</v>
          </cell>
        </row>
        <row r="460">
          <cell r="C460" t="str">
            <v>St Mathias</v>
          </cell>
          <cell r="D460" t="str">
            <v>Umgeni</v>
          </cell>
          <cell r="E460">
            <v>-29.814419999999998</v>
          </cell>
          <cell r="F460" t="str">
            <v>31.02291</v>
          </cell>
          <cell r="G460" t="str">
            <v>Bus</v>
          </cell>
          <cell r="H460" t="str">
            <v>Commuter</v>
          </cell>
          <cell r="I460" t="str">
            <v>CTBT056</v>
          </cell>
          <cell r="J460" t="str">
            <v>Central</v>
          </cell>
        </row>
        <row r="461">
          <cell r="C461" t="str">
            <v>St Wendolins Rank 1</v>
          </cell>
          <cell r="D461" t="str">
            <v>St Windolins</v>
          </cell>
          <cell r="E461">
            <v>-29.87369</v>
          </cell>
          <cell r="F461">
            <v>30.828209999999999</v>
          </cell>
          <cell r="G461" t="str">
            <v>Mini-bus Taxi</v>
          </cell>
          <cell r="H461" t="str">
            <v>Pickup Point</v>
          </cell>
          <cell r="I461" t="str">
            <v>IW019</v>
          </cell>
          <cell r="J461" t="str">
            <v>Inner West</v>
          </cell>
        </row>
        <row r="462">
          <cell r="C462" t="str">
            <v>St Wendolins Rank 2</v>
          </cell>
          <cell r="D462" t="str">
            <v>St Windolins</v>
          </cell>
          <cell r="E462">
            <v>-29.869859999999999</v>
          </cell>
          <cell r="F462">
            <v>30.856100000000001</v>
          </cell>
          <cell r="G462" t="str">
            <v>Mini-bus Taxi</v>
          </cell>
          <cell r="H462" t="str">
            <v>Pickup Point</v>
          </cell>
          <cell r="I462" t="str">
            <v>IW020</v>
          </cell>
          <cell r="J462" t="str">
            <v>Inner West</v>
          </cell>
        </row>
        <row r="463">
          <cell r="C463" t="str">
            <v>St. Mary's Hospital</v>
          </cell>
          <cell r="D463" t="str">
            <v>Tshelimnyama</v>
          </cell>
          <cell r="E463">
            <v>-29.843299999999999</v>
          </cell>
          <cell r="F463" t="str">
            <v>30.82656</v>
          </cell>
          <cell r="G463" t="str">
            <v>Bus</v>
          </cell>
          <cell r="H463" t="str">
            <v>Commuter</v>
          </cell>
          <cell r="I463" t="str">
            <v>IWBT031</v>
          </cell>
          <cell r="J463" t="str">
            <v>Inner West</v>
          </cell>
        </row>
        <row r="464">
          <cell r="C464" t="str">
            <v>St. Wendolin</v>
          </cell>
          <cell r="D464" t="str">
            <v>Chiltern</v>
          </cell>
          <cell r="E464">
            <v>-29.869900000000001</v>
          </cell>
          <cell r="F464" t="str">
            <v>30.85601</v>
          </cell>
          <cell r="G464" t="str">
            <v>Bus</v>
          </cell>
          <cell r="H464" t="str">
            <v>Commuter</v>
          </cell>
          <cell r="I464" t="str">
            <v>IWBT032</v>
          </cell>
          <cell r="J464" t="str">
            <v>Inner West</v>
          </cell>
        </row>
        <row r="465">
          <cell r="C465" t="str">
            <v>Stocks</v>
          </cell>
          <cell r="D465" t="str">
            <v>Lamontville</v>
          </cell>
          <cell r="E465">
            <v>-29.937239999999999</v>
          </cell>
          <cell r="F465">
            <v>30.935890000000001</v>
          </cell>
          <cell r="G465" t="str">
            <v>Mini-bus Taxi &amp; Bus</v>
          </cell>
          <cell r="H465" t="str">
            <v>Pickup Point</v>
          </cell>
          <cell r="I465" t="str">
            <v>CT021</v>
          </cell>
          <cell r="J465" t="str">
            <v>Central</v>
          </cell>
        </row>
        <row r="466">
          <cell r="C466" t="str">
            <v>Stop street Rank</v>
          </cell>
          <cell r="D466" t="str">
            <v>Ezimangweni</v>
          </cell>
          <cell r="E466">
            <v>-29.709060000000001</v>
          </cell>
          <cell r="F466">
            <v>30.964690000000001</v>
          </cell>
          <cell r="G466" t="str">
            <v>Mini-bus Taxi</v>
          </cell>
          <cell r="H466" t="str">
            <v>Commuter</v>
          </cell>
          <cell r="I466" t="str">
            <v>NTTR059</v>
          </cell>
          <cell r="J466" t="str">
            <v>North</v>
          </cell>
        </row>
        <row r="467">
          <cell r="C467" t="str">
            <v>Sulmanpatel High School</v>
          </cell>
          <cell r="D467" t="str">
            <v>Sulmanpatel</v>
          </cell>
          <cell r="E467">
            <v>-29.64753</v>
          </cell>
          <cell r="F467">
            <v>31.035150000000002</v>
          </cell>
          <cell r="G467" t="str">
            <v>Bus</v>
          </cell>
          <cell r="H467" t="str">
            <v>Commuter</v>
          </cell>
          <cell r="I467" t="str">
            <v>NTBT030</v>
          </cell>
          <cell r="J467" t="str">
            <v>North</v>
          </cell>
        </row>
        <row r="468">
          <cell r="C468" t="str">
            <v>Surprise Farm Rank - Beiers</v>
          </cell>
          <cell r="D468" t="str">
            <v>Fields Hill</v>
          </cell>
          <cell r="E468">
            <v>-29.814219999999999</v>
          </cell>
          <cell r="F468">
            <v>30.8446</v>
          </cell>
          <cell r="G468" t="str">
            <v>Mini-bus Taxi</v>
          </cell>
          <cell r="H468" t="str">
            <v>Pickup Point</v>
          </cell>
          <cell r="I468" t="str">
            <v>IW021</v>
          </cell>
          <cell r="J468" t="str">
            <v>Inner West</v>
          </cell>
        </row>
        <row r="469">
          <cell r="C469" t="str">
            <v>Sydeham Brickfield Rank</v>
          </cell>
          <cell r="D469" t="str">
            <v>Springfield</v>
          </cell>
          <cell r="E469">
            <v>-29.84554</v>
          </cell>
          <cell r="F469">
            <v>30.985880000000002</v>
          </cell>
          <cell r="G469" t="str">
            <v>Mini-bus Taxi</v>
          </cell>
          <cell r="H469" t="str">
            <v>Commuter</v>
          </cell>
          <cell r="I469" t="str">
            <v>CTTR090</v>
          </cell>
          <cell r="J469" t="str">
            <v>Central</v>
          </cell>
        </row>
        <row r="470">
          <cell r="C470" t="str">
            <v>Sydenham (Makro) Taxi Rank</v>
          </cell>
          <cell r="D470" t="str">
            <v>Springfield</v>
          </cell>
          <cell r="E470">
            <v>-29.912870000000002</v>
          </cell>
          <cell r="F470">
            <v>30.993860000000002</v>
          </cell>
          <cell r="G470" t="str">
            <v>Mini-bus Taxi</v>
          </cell>
          <cell r="H470" t="str">
            <v>Commuter</v>
          </cell>
          <cell r="I470" t="str">
            <v>CTTR091</v>
          </cell>
          <cell r="J470" t="str">
            <v>Central</v>
          </cell>
        </row>
        <row r="471">
          <cell r="C471" t="str">
            <v>Sydenham Soldiers Street Rank</v>
          </cell>
          <cell r="D471" t="str">
            <v>Durban CBD</v>
          </cell>
          <cell r="E471">
            <v>-29.85585</v>
          </cell>
          <cell r="F471">
            <v>31.022939999999998</v>
          </cell>
          <cell r="G471" t="str">
            <v>Mini-bus Taxi</v>
          </cell>
          <cell r="H471" t="str">
            <v>Commuter</v>
          </cell>
          <cell r="I471" t="str">
            <v>CTTR092</v>
          </cell>
          <cell r="J471" t="str">
            <v>Central</v>
          </cell>
        </row>
        <row r="472">
          <cell r="C472" t="str">
            <v>Sydenham Tulip Road</v>
          </cell>
          <cell r="D472" t="str">
            <v>Sydenham</v>
          </cell>
          <cell r="E472">
            <v>-29.823979999999999</v>
          </cell>
          <cell r="F472" t="str">
            <v>30.99298</v>
          </cell>
          <cell r="G472" t="str">
            <v>Bus</v>
          </cell>
          <cell r="H472" t="str">
            <v>Commuter</v>
          </cell>
          <cell r="I472" t="str">
            <v>CTBT057</v>
          </cell>
          <cell r="J472" t="str">
            <v>Central</v>
          </cell>
        </row>
        <row r="473">
          <cell r="C473" t="str">
            <v>Tafuleni Rank</v>
          </cell>
          <cell r="D473" t="str">
            <v>Amatikwe</v>
          </cell>
          <cell r="E473">
            <v>-29.672139999999999</v>
          </cell>
          <cell r="F473">
            <v>30.94894</v>
          </cell>
          <cell r="G473" t="str">
            <v>Mini-bus Taxi</v>
          </cell>
          <cell r="H473" t="str">
            <v>Commuter</v>
          </cell>
          <cell r="I473" t="str">
            <v>NTTR060</v>
          </cell>
          <cell r="J473" t="str">
            <v>North</v>
          </cell>
        </row>
        <row r="474">
          <cell r="C474" t="str">
            <v>Telkom Clairwood</v>
          </cell>
          <cell r="D474" t="str">
            <v>Clairwood</v>
          </cell>
          <cell r="E474">
            <v>-29.923500000000001</v>
          </cell>
          <cell r="F474" t="str">
            <v>30.97569</v>
          </cell>
          <cell r="G474" t="str">
            <v>Bus</v>
          </cell>
          <cell r="H474" t="str">
            <v>Commuter</v>
          </cell>
          <cell r="I474" t="str">
            <v>CTBT058</v>
          </cell>
          <cell r="J474" t="str">
            <v>Central</v>
          </cell>
        </row>
        <row r="475">
          <cell r="C475" t="str">
            <v>The Workshop Rank</v>
          </cell>
          <cell r="D475" t="str">
            <v>Durban CBD</v>
          </cell>
          <cell r="E475">
            <v>-29.856470000000002</v>
          </cell>
          <cell r="F475">
            <v>31.02535</v>
          </cell>
          <cell r="G475" t="str">
            <v>Mini-bus Taxi</v>
          </cell>
          <cell r="H475" t="str">
            <v>Commuter</v>
          </cell>
          <cell r="I475" t="str">
            <v>CTTR093</v>
          </cell>
          <cell r="J475" t="str">
            <v>Central</v>
          </cell>
        </row>
        <row r="476">
          <cell r="C476" t="str">
            <v>Thembalihle Rank</v>
          </cell>
          <cell r="D476" t="str">
            <v>Sinamuva</v>
          </cell>
          <cell r="E476">
            <v>-29.757339999999999</v>
          </cell>
          <cell r="F476">
            <v>30.996169999999999</v>
          </cell>
          <cell r="G476" t="str">
            <v>Mini-bus Taxi</v>
          </cell>
          <cell r="H476" t="str">
            <v>Commuter</v>
          </cell>
          <cell r="I476" t="str">
            <v>NTTR061</v>
          </cell>
          <cell r="J476" t="str">
            <v>North</v>
          </cell>
        </row>
        <row r="477">
          <cell r="C477" t="str">
            <v>Thubalethu School</v>
          </cell>
          <cell r="D477" t="str">
            <v>Thubalethu</v>
          </cell>
          <cell r="E477">
            <v>-29.64733</v>
          </cell>
          <cell r="F477">
            <v>31.06306</v>
          </cell>
          <cell r="G477" t="str">
            <v>Bus</v>
          </cell>
          <cell r="H477" t="str">
            <v>Commuter</v>
          </cell>
          <cell r="I477" t="str">
            <v>NTBT031</v>
          </cell>
          <cell r="J477" t="str">
            <v>North</v>
          </cell>
        </row>
        <row r="478">
          <cell r="C478" t="str">
            <v>Thwalenye Rank</v>
          </cell>
          <cell r="D478" t="str">
            <v>Amatikwe</v>
          </cell>
          <cell r="E478">
            <v>-29.678450000000002</v>
          </cell>
          <cell r="F478">
            <v>30.920649999999998</v>
          </cell>
          <cell r="G478" t="str">
            <v>Mini-bus Taxi</v>
          </cell>
          <cell r="H478" t="str">
            <v>Commuter</v>
          </cell>
          <cell r="I478" t="str">
            <v>NTTR062</v>
          </cell>
          <cell r="J478" t="str">
            <v>North</v>
          </cell>
        </row>
        <row r="479">
          <cell r="C479" t="str">
            <v>Tollgate</v>
          </cell>
          <cell r="D479" t="str">
            <v>Cato Crest</v>
          </cell>
          <cell r="E479">
            <v>-29.855499999999999</v>
          </cell>
          <cell r="F479" t="str">
            <v>30.98764</v>
          </cell>
          <cell r="G479" t="str">
            <v>Bus</v>
          </cell>
          <cell r="H479" t="str">
            <v>Commuter</v>
          </cell>
          <cell r="I479" t="str">
            <v>CTBT059</v>
          </cell>
          <cell r="J479" t="str">
            <v>Central</v>
          </cell>
        </row>
        <row r="480">
          <cell r="C480" t="str">
            <v>Tongaat Bus Rank</v>
          </cell>
          <cell r="D480" t="str">
            <v>Tongaat</v>
          </cell>
          <cell r="E480">
            <v>-29.570229999999999</v>
          </cell>
          <cell r="F480">
            <v>31.11571</v>
          </cell>
          <cell r="G480" t="str">
            <v>Bus</v>
          </cell>
          <cell r="H480" t="str">
            <v>Commuter</v>
          </cell>
          <cell r="I480" t="str">
            <v>NTBT032</v>
          </cell>
          <cell r="J480" t="str">
            <v>North</v>
          </cell>
        </row>
        <row r="481">
          <cell r="C481" t="str">
            <v>Tongaat Taxi Rank</v>
          </cell>
          <cell r="D481" t="str">
            <v>Tongaat</v>
          </cell>
          <cell r="E481">
            <v>-29.571390000000001</v>
          </cell>
          <cell r="F481" t="str">
            <v>31.11469</v>
          </cell>
          <cell r="G481" t="str">
            <v>Mini-bus Taxi</v>
          </cell>
          <cell r="H481" t="str">
            <v>Commuter</v>
          </cell>
          <cell r="I481" t="str">
            <v>NTTR063</v>
          </cell>
          <cell r="J481" t="str">
            <v>North</v>
          </cell>
        </row>
        <row r="482">
          <cell r="C482" t="str">
            <v>Training Rank</v>
          </cell>
          <cell r="D482" t="str">
            <v>Ntuzuma</v>
          </cell>
          <cell r="E482">
            <v>-29.727789999999999</v>
          </cell>
          <cell r="F482">
            <v>30.961410000000001</v>
          </cell>
          <cell r="G482" t="str">
            <v>Mini-bus Taxi</v>
          </cell>
          <cell r="H482" t="str">
            <v>Commuter</v>
          </cell>
          <cell r="I482" t="str">
            <v>NTTR064</v>
          </cell>
          <cell r="J482" t="str">
            <v>North</v>
          </cell>
        </row>
        <row r="483">
          <cell r="C483" t="str">
            <v>Trenance Park Clinic Rank</v>
          </cell>
          <cell r="D483" t="str">
            <v>Verulam</v>
          </cell>
          <cell r="E483">
            <v>-29.652899999999999</v>
          </cell>
          <cell r="F483" t="str">
            <v>31.00493</v>
          </cell>
          <cell r="G483" t="str">
            <v>Mini-bus Taxi</v>
          </cell>
          <cell r="H483" t="str">
            <v>Commuter</v>
          </cell>
          <cell r="I483" t="str">
            <v>NTTR065</v>
          </cell>
          <cell r="J483" t="str">
            <v>North</v>
          </cell>
        </row>
        <row r="484">
          <cell r="C484" t="str">
            <v>Tugela Ferry and Bulwer Rank</v>
          </cell>
          <cell r="D484" t="str">
            <v>Namibia</v>
          </cell>
          <cell r="E484">
            <v>-29.684560000000001</v>
          </cell>
          <cell r="F484">
            <v>30.9801</v>
          </cell>
          <cell r="G484" t="str">
            <v>Mini-bus Taxi</v>
          </cell>
          <cell r="H484" t="str">
            <v>Commuter</v>
          </cell>
          <cell r="I484" t="str">
            <v>NTTR066</v>
          </cell>
          <cell r="J484" t="str">
            <v>North</v>
          </cell>
        </row>
        <row r="485">
          <cell r="C485" t="str">
            <v>Two Room Rank</v>
          </cell>
          <cell r="D485" t="str">
            <v>Illovo</v>
          </cell>
          <cell r="E485">
            <v>-30.064060000000001</v>
          </cell>
          <cell r="F485">
            <v>30.826650000000001</v>
          </cell>
          <cell r="G485" t="str">
            <v>Mini-bus Taxi</v>
          </cell>
          <cell r="H485" t="str">
            <v>Pickup Point</v>
          </cell>
          <cell r="I485" t="str">
            <v>ST004</v>
          </cell>
          <cell r="J485" t="str">
            <v>South</v>
          </cell>
        </row>
        <row r="486">
          <cell r="C486" t="str">
            <v>UKZN - Westville Rank</v>
          </cell>
          <cell r="D486" t="str">
            <v>Westville</v>
          </cell>
          <cell r="E486">
            <v>-29.818719999999999</v>
          </cell>
          <cell r="F486">
            <v>30.94322</v>
          </cell>
          <cell r="G486" t="str">
            <v>Mini-bus Taxi</v>
          </cell>
          <cell r="H486" t="str">
            <v>Pickup Point</v>
          </cell>
          <cell r="I486" t="str">
            <v>IW022</v>
          </cell>
          <cell r="J486" t="str">
            <v>Inner West</v>
          </cell>
        </row>
        <row r="487">
          <cell r="C487" t="str">
            <v>UKZN (Durban Capmus)</v>
          </cell>
          <cell r="D487" t="str">
            <v>Manor Garden</v>
          </cell>
          <cell r="E487">
            <v>-29.865960000000001</v>
          </cell>
          <cell r="F487" t="str">
            <v>30.98357</v>
          </cell>
          <cell r="G487" t="str">
            <v>Bus</v>
          </cell>
          <cell r="H487" t="str">
            <v>Commuter</v>
          </cell>
          <cell r="I487" t="str">
            <v>CTBT060</v>
          </cell>
          <cell r="J487" t="str">
            <v>Central</v>
          </cell>
        </row>
        <row r="488">
          <cell r="C488" t="str">
            <v>UKZN (Westville)</v>
          </cell>
          <cell r="D488" t="str">
            <v>Westville</v>
          </cell>
          <cell r="E488">
            <v>-29.81861</v>
          </cell>
          <cell r="F488" t="str">
            <v>30.94313</v>
          </cell>
          <cell r="G488" t="str">
            <v>Bus</v>
          </cell>
          <cell r="H488" t="str">
            <v>Commuter</v>
          </cell>
          <cell r="I488" t="str">
            <v>CTBT061</v>
          </cell>
          <cell r="J488" t="str">
            <v>Central</v>
          </cell>
        </row>
        <row r="489">
          <cell r="C489" t="str">
            <v>Umbilo Fenniscowles</v>
          </cell>
          <cell r="D489" t="str">
            <v>Umbilo</v>
          </cell>
          <cell r="E489">
            <v>-29.887989999999999</v>
          </cell>
          <cell r="F489" t="str">
            <v>30.97228</v>
          </cell>
          <cell r="G489" t="str">
            <v>Bus</v>
          </cell>
          <cell r="H489" t="str">
            <v>Commuter</v>
          </cell>
          <cell r="I489" t="str">
            <v>CTBT062</v>
          </cell>
          <cell r="J489" t="str">
            <v>Central</v>
          </cell>
        </row>
        <row r="490">
          <cell r="C490" t="str">
            <v>Umbilo Prospect</v>
          </cell>
          <cell r="D490" t="str">
            <v>Umbilo</v>
          </cell>
          <cell r="E490">
            <v>-29.888719999999999</v>
          </cell>
          <cell r="F490" t="str">
            <v>30.97195</v>
          </cell>
          <cell r="G490" t="str">
            <v>Bus</v>
          </cell>
          <cell r="H490" t="str">
            <v>Commuter</v>
          </cell>
          <cell r="I490" t="str">
            <v>CTBT063</v>
          </cell>
          <cell r="J490" t="str">
            <v>Central</v>
          </cell>
        </row>
        <row r="491">
          <cell r="C491" t="str">
            <v>Umbumbulu (Isipingo) Rank</v>
          </cell>
          <cell r="D491" t="str">
            <v>Amanzimtoti</v>
          </cell>
          <cell r="E491">
            <v>-29.990259999999999</v>
          </cell>
          <cell r="F491">
            <v>30.703690000000002</v>
          </cell>
          <cell r="G491" t="str">
            <v>Mini-bus Taxi</v>
          </cell>
          <cell r="H491" t="str">
            <v>Commuter</v>
          </cell>
          <cell r="I491" t="str">
            <v>STTR062</v>
          </cell>
          <cell r="J491" t="str">
            <v>South</v>
          </cell>
        </row>
        <row r="492">
          <cell r="C492" t="str">
            <v>Umbumbulu Rank</v>
          </cell>
          <cell r="D492" t="str">
            <v>Amanzimtoti</v>
          </cell>
          <cell r="E492">
            <v>-29.980799999999999</v>
          </cell>
          <cell r="F492" t="str">
            <v>30.92742</v>
          </cell>
          <cell r="G492" t="str">
            <v>Mini-bus Taxi</v>
          </cell>
          <cell r="H492" t="str">
            <v>Commuter</v>
          </cell>
          <cell r="I492" t="str">
            <v>STTR063</v>
          </cell>
          <cell r="J492" t="str">
            <v>South</v>
          </cell>
        </row>
        <row r="493">
          <cell r="C493" t="str">
            <v>Umdloti</v>
          </cell>
          <cell r="D493" t="str">
            <v>Umdloti</v>
          </cell>
          <cell r="E493">
            <v>-29.670760000000001</v>
          </cell>
          <cell r="F493" t="str">
            <v>31.11722</v>
          </cell>
          <cell r="G493" t="str">
            <v>Bus</v>
          </cell>
          <cell r="H493" t="str">
            <v>Commuter</v>
          </cell>
          <cell r="I493" t="str">
            <v>NTBT033</v>
          </cell>
          <cell r="J493" t="str">
            <v>North</v>
          </cell>
        </row>
        <row r="494">
          <cell r="C494" t="str">
            <v>Umfolozi Rank</v>
          </cell>
          <cell r="D494" t="str">
            <v>Bhambayi</v>
          </cell>
          <cell r="E494">
            <v>-29.700310000000002</v>
          </cell>
          <cell r="F494">
            <v>30.974029999999999</v>
          </cell>
          <cell r="G494" t="str">
            <v>Mini-bus Taxi</v>
          </cell>
          <cell r="H494" t="str">
            <v>Commuter</v>
          </cell>
          <cell r="I494" t="str">
            <v>NTTR067</v>
          </cell>
          <cell r="J494" t="str">
            <v>North</v>
          </cell>
        </row>
        <row r="495">
          <cell r="C495" t="str">
            <v>Umgababa Taxi Rank</v>
          </cell>
          <cell r="D495" t="str">
            <v>Amagcino</v>
          </cell>
          <cell r="E495">
            <v>-30.09844</v>
          </cell>
          <cell r="F495" t="str">
            <v>30.85692</v>
          </cell>
          <cell r="G495" t="str">
            <v>Mini-bus Taxi</v>
          </cell>
          <cell r="H495" t="str">
            <v>Commuter</v>
          </cell>
          <cell r="I495" t="str">
            <v>STTR064</v>
          </cell>
          <cell r="J495" t="str">
            <v>South</v>
          </cell>
        </row>
        <row r="496">
          <cell r="C496" t="str">
            <v>Umgeni Drift</v>
          </cell>
          <cell r="D496" t="str">
            <v>Umgeni</v>
          </cell>
          <cell r="E496">
            <v>-29.692209999999999</v>
          </cell>
          <cell r="F496" t="str">
            <v>30.88963</v>
          </cell>
          <cell r="G496" t="str">
            <v>Bus</v>
          </cell>
          <cell r="H496" t="str">
            <v>Commuter</v>
          </cell>
          <cell r="I496" t="str">
            <v>CTBT064</v>
          </cell>
          <cell r="J496" t="str">
            <v>Central</v>
          </cell>
        </row>
        <row r="497">
          <cell r="C497" t="str">
            <v>Umgeni Rank no.70</v>
          </cell>
          <cell r="D497" t="str">
            <v>Warwick</v>
          </cell>
          <cell r="E497">
            <v>-29.85427</v>
          </cell>
          <cell r="F497" t="str">
            <v>31.01165</v>
          </cell>
          <cell r="G497" t="str">
            <v>Mini-bus Taxi</v>
          </cell>
          <cell r="H497" t="str">
            <v>Commuter</v>
          </cell>
          <cell r="I497" t="str">
            <v>CTTR094</v>
          </cell>
          <cell r="J497" t="str">
            <v>Central</v>
          </cell>
        </row>
        <row r="498">
          <cell r="C498" t="str">
            <v>Umhlanga Rank</v>
          </cell>
          <cell r="D498" t="str">
            <v>Umhlanga Rocks</v>
          </cell>
          <cell r="E498">
            <v>-29.724979999999999</v>
          </cell>
          <cell r="F498" t="str">
            <v>31.08519</v>
          </cell>
          <cell r="G498" t="str">
            <v>Mini-bus Taxi &amp; Bus</v>
          </cell>
          <cell r="H498" t="str">
            <v>Commuter</v>
          </cell>
          <cell r="I498" t="str">
            <v>NTTR080</v>
          </cell>
          <cell r="J498" t="str">
            <v>North</v>
          </cell>
        </row>
        <row r="499">
          <cell r="C499" t="str">
            <v>Umhlangane Rank</v>
          </cell>
          <cell r="D499" t="str">
            <v>Claire State</v>
          </cell>
          <cell r="E499">
            <v>-29.81776</v>
          </cell>
          <cell r="F499">
            <v>30.972359999999998</v>
          </cell>
          <cell r="G499" t="str">
            <v>Mini-bus Taxi</v>
          </cell>
          <cell r="H499" t="str">
            <v>Commuter</v>
          </cell>
          <cell r="I499" t="str">
            <v>CTTR095</v>
          </cell>
          <cell r="J499" t="str">
            <v>Central</v>
          </cell>
        </row>
        <row r="500">
          <cell r="C500" t="str">
            <v>Umhlathuzana Rank</v>
          </cell>
          <cell r="D500" t="str">
            <v>Lamontville</v>
          </cell>
          <cell r="E500">
            <v>-29.937270000000002</v>
          </cell>
          <cell r="F500">
            <v>30.93581</v>
          </cell>
          <cell r="G500" t="str">
            <v>Mini-bus Taxi</v>
          </cell>
          <cell r="H500" t="str">
            <v>Commuter</v>
          </cell>
          <cell r="I500" t="str">
            <v>CTTR096</v>
          </cell>
          <cell r="J500" t="str">
            <v>Central</v>
          </cell>
        </row>
        <row r="501">
          <cell r="C501" t="str">
            <v>Umkhumbane Rank</v>
          </cell>
          <cell r="D501" t="str">
            <v>Greyville</v>
          </cell>
          <cell r="E501">
            <v>-29.83015</v>
          </cell>
          <cell r="F501">
            <v>30.97383</v>
          </cell>
          <cell r="G501" t="str">
            <v>Mini-bus Taxi</v>
          </cell>
          <cell r="H501" t="str">
            <v>Commuter</v>
          </cell>
          <cell r="I501" t="str">
            <v>CTTR097</v>
          </cell>
          <cell r="J501" t="str">
            <v>Central</v>
          </cell>
        </row>
        <row r="502">
          <cell r="C502" t="str">
            <v>Umlaas (Desai Store)</v>
          </cell>
          <cell r="D502" t="str">
            <v>Mpumalanga</v>
          </cell>
          <cell r="E502">
            <v>-29.872119999999999</v>
          </cell>
          <cell r="F502" t="str">
            <v>30.78948</v>
          </cell>
          <cell r="G502" t="str">
            <v>Bus</v>
          </cell>
          <cell r="H502" t="str">
            <v>Commuter</v>
          </cell>
          <cell r="I502" t="str">
            <v>OWBT022</v>
          </cell>
          <cell r="J502" t="str">
            <v>Outer West</v>
          </cell>
        </row>
        <row r="503">
          <cell r="C503" t="str">
            <v>Umlazi (Isipingo) Rank</v>
          </cell>
          <cell r="D503" t="str">
            <v>Umlazi</v>
          </cell>
          <cell r="E503">
            <v>-29.960360000000001</v>
          </cell>
          <cell r="F503" t="str">
            <v>30.85541</v>
          </cell>
          <cell r="G503" t="str">
            <v>Mini-bus Taxi</v>
          </cell>
          <cell r="H503" t="str">
            <v>Commuter</v>
          </cell>
          <cell r="I503" t="str">
            <v>STTR065</v>
          </cell>
          <cell r="J503" t="str">
            <v>South</v>
          </cell>
        </row>
        <row r="504">
          <cell r="C504" t="str">
            <v>Umlazi (Rank 290-299)</v>
          </cell>
          <cell r="D504" t="str">
            <v>Umlazi</v>
          </cell>
          <cell r="E504">
            <v>-29.86</v>
          </cell>
          <cell r="F504">
            <v>31.01108</v>
          </cell>
          <cell r="G504" t="str">
            <v>Mini-bus Taxi</v>
          </cell>
          <cell r="H504" t="str">
            <v>Commuter</v>
          </cell>
          <cell r="I504" t="str">
            <v>CTTR098</v>
          </cell>
          <cell r="J504" t="str">
            <v>Central</v>
          </cell>
        </row>
        <row r="505">
          <cell r="C505" t="str">
            <v>Umlazi (West street) Rank</v>
          </cell>
          <cell r="D505" t="str">
            <v>Durban CBD</v>
          </cell>
          <cell r="E505">
            <v>-29.85934</v>
          </cell>
          <cell r="F505" t="str">
            <v>31.01673</v>
          </cell>
          <cell r="G505" t="str">
            <v>Mini-bus Taxi</v>
          </cell>
          <cell r="H505" t="str">
            <v>Commuter</v>
          </cell>
          <cell r="I505" t="str">
            <v>CTTR099</v>
          </cell>
          <cell r="J505" t="str">
            <v>Central</v>
          </cell>
        </row>
        <row r="506">
          <cell r="C506" t="str">
            <v>Umlazi 7 Rank</v>
          </cell>
          <cell r="D506" t="str">
            <v>Umlazi</v>
          </cell>
          <cell r="E506">
            <v>-29.956489999999999</v>
          </cell>
          <cell r="F506">
            <v>30.919</v>
          </cell>
          <cell r="G506" t="str">
            <v>Mini-bus Taxi</v>
          </cell>
          <cell r="H506" t="str">
            <v>Commuter</v>
          </cell>
          <cell r="I506" t="str">
            <v>STTR066</v>
          </cell>
          <cell r="J506" t="str">
            <v>South</v>
          </cell>
        </row>
        <row r="507">
          <cell r="C507" t="str">
            <v>Umlazi A and C Rank</v>
          </cell>
          <cell r="D507" t="str">
            <v>Umlazi</v>
          </cell>
          <cell r="E507">
            <v>-29.955870000000001</v>
          </cell>
          <cell r="F507">
            <v>30.903960000000001</v>
          </cell>
          <cell r="G507" t="str">
            <v>Mini-bus Taxi</v>
          </cell>
          <cell r="H507" t="str">
            <v>Commuter</v>
          </cell>
          <cell r="I507" t="str">
            <v>STTR067</v>
          </cell>
          <cell r="J507" t="str">
            <v>South</v>
          </cell>
        </row>
        <row r="508">
          <cell r="C508" t="str">
            <v>Umlazi A,B,C,D Rank</v>
          </cell>
          <cell r="D508" t="str">
            <v>Umlazi</v>
          </cell>
          <cell r="E508">
            <v>-29.966190000000001</v>
          </cell>
          <cell r="F508">
            <v>30.900459999999999</v>
          </cell>
          <cell r="G508" t="str">
            <v>Mini-bus Taxi</v>
          </cell>
          <cell r="H508" t="str">
            <v>Commuter</v>
          </cell>
          <cell r="I508" t="str">
            <v>STTR068</v>
          </cell>
          <cell r="J508" t="str">
            <v>South</v>
          </cell>
        </row>
        <row r="509">
          <cell r="C509" t="str">
            <v>Umlazi A,B,C,W Rank</v>
          </cell>
          <cell r="D509" t="str">
            <v>Umlazi</v>
          </cell>
          <cell r="E509">
            <v>-29.857150000000001</v>
          </cell>
          <cell r="F509">
            <v>31.01465</v>
          </cell>
          <cell r="G509" t="str">
            <v>Mini-bus Taxi</v>
          </cell>
          <cell r="H509" t="str">
            <v>Commuter</v>
          </cell>
          <cell r="I509" t="str">
            <v>STTR069</v>
          </cell>
          <cell r="J509" t="str">
            <v>South</v>
          </cell>
        </row>
        <row r="510">
          <cell r="C510" t="str">
            <v>Umlazi AA Rank</v>
          </cell>
          <cell r="D510" t="str">
            <v>Umlazi</v>
          </cell>
          <cell r="E510">
            <v>-29.97983</v>
          </cell>
          <cell r="F510" t="str">
            <v>30.86394</v>
          </cell>
          <cell r="G510" t="str">
            <v>Mini-bus Taxi</v>
          </cell>
          <cell r="H510" t="str">
            <v>Commuter</v>
          </cell>
          <cell r="I510" t="str">
            <v>STTR070</v>
          </cell>
          <cell r="J510" t="str">
            <v>South</v>
          </cell>
        </row>
        <row r="511">
          <cell r="C511" t="str">
            <v>Umlazi ABC Rank</v>
          </cell>
          <cell r="D511" t="str">
            <v>Umlazi</v>
          </cell>
          <cell r="E511">
            <v>-29.955719999999999</v>
          </cell>
          <cell r="F511">
            <v>30.903890000000001</v>
          </cell>
          <cell r="G511" t="str">
            <v>Mini-bus Taxi</v>
          </cell>
          <cell r="H511" t="str">
            <v>Commuter</v>
          </cell>
          <cell r="I511" t="str">
            <v>STTR071</v>
          </cell>
          <cell r="J511" t="str">
            <v>South</v>
          </cell>
        </row>
        <row r="512">
          <cell r="C512" t="str">
            <v>Umlazi BB</v>
          </cell>
          <cell r="D512" t="str">
            <v>Umlazi</v>
          </cell>
          <cell r="E512">
            <v>-29.976379999999999</v>
          </cell>
          <cell r="F512" t="str">
            <v>30.86124</v>
          </cell>
          <cell r="G512" t="str">
            <v>Mini-bus Taxi &amp; Bus</v>
          </cell>
          <cell r="H512" t="str">
            <v>Commuter</v>
          </cell>
          <cell r="I512" t="str">
            <v>STTR088</v>
          </cell>
          <cell r="J512" t="str">
            <v>South</v>
          </cell>
        </row>
        <row r="513">
          <cell r="C513" t="str">
            <v>Umlazi CC Rank</v>
          </cell>
          <cell r="D513" t="str">
            <v>Umlazi</v>
          </cell>
          <cell r="E513">
            <v>-29.968769999999999</v>
          </cell>
          <cell r="F513">
            <v>30.842469999999999</v>
          </cell>
          <cell r="G513" t="str">
            <v>Mini-bus Taxi</v>
          </cell>
          <cell r="H513" t="str">
            <v>Commuter</v>
          </cell>
          <cell r="I513" t="str">
            <v>STTR072</v>
          </cell>
          <cell r="J513" t="str">
            <v>South</v>
          </cell>
        </row>
        <row r="514">
          <cell r="C514" t="str">
            <v>Umlazi E Rank</v>
          </cell>
          <cell r="D514" t="str">
            <v>Umlazi</v>
          </cell>
          <cell r="E514">
            <v>-29.94462</v>
          </cell>
          <cell r="F514">
            <v>30.91901</v>
          </cell>
          <cell r="G514" t="str">
            <v>Mini-bus Taxi</v>
          </cell>
          <cell r="H514" t="str">
            <v>Pickup Point</v>
          </cell>
          <cell r="I514" t="str">
            <v>CT022</v>
          </cell>
          <cell r="J514" t="str">
            <v>Central</v>
          </cell>
        </row>
        <row r="515">
          <cell r="C515" t="str">
            <v>Umlazi F Emgodini Rank</v>
          </cell>
          <cell r="D515" t="str">
            <v>Umlazi</v>
          </cell>
          <cell r="E515">
            <v>-29.943200000000001</v>
          </cell>
          <cell r="F515">
            <v>30.894870000000001</v>
          </cell>
          <cell r="G515" t="str">
            <v>Mini-bus Taxi</v>
          </cell>
          <cell r="H515" t="str">
            <v>Commuter</v>
          </cell>
          <cell r="I515" t="str">
            <v>STTR073</v>
          </cell>
          <cell r="J515" t="str">
            <v>South</v>
          </cell>
        </row>
        <row r="516">
          <cell r="C516" t="str">
            <v>Umlazi F&amp;G Rank</v>
          </cell>
          <cell r="D516" t="str">
            <v>Umlazi</v>
          </cell>
          <cell r="E516">
            <v>-29.95382</v>
          </cell>
          <cell r="F516">
            <v>30.86712</v>
          </cell>
          <cell r="G516" t="str">
            <v>Mini-bus Taxi</v>
          </cell>
          <cell r="H516" t="str">
            <v>Commuter</v>
          </cell>
          <cell r="I516" t="str">
            <v>STTR074</v>
          </cell>
          <cell r="J516" t="str">
            <v>South</v>
          </cell>
        </row>
        <row r="517">
          <cell r="C517" t="str">
            <v>Umlazi G Rank</v>
          </cell>
          <cell r="D517" t="str">
            <v>Umlazi</v>
          </cell>
          <cell r="E517">
            <v>-29.951509999999999</v>
          </cell>
          <cell r="F517">
            <v>30.882850000000001</v>
          </cell>
          <cell r="G517" t="str">
            <v>Mini-bus Taxi</v>
          </cell>
          <cell r="H517" t="str">
            <v>Commuter</v>
          </cell>
          <cell r="I517" t="str">
            <v>STTR075</v>
          </cell>
          <cell r="J517" t="str">
            <v>South</v>
          </cell>
        </row>
        <row r="518">
          <cell r="C518" t="str">
            <v>Umlazi J</v>
          </cell>
          <cell r="D518" t="str">
            <v>Umlazi</v>
          </cell>
          <cell r="E518">
            <v>-29.955870000000001</v>
          </cell>
          <cell r="F518" t="str">
            <v>30.86527</v>
          </cell>
          <cell r="G518" t="str">
            <v>Mini-bus Taxi &amp; Bus</v>
          </cell>
          <cell r="H518" t="str">
            <v>Commuter</v>
          </cell>
          <cell r="I518" t="str">
            <v>STTR089</v>
          </cell>
          <cell r="J518" t="str">
            <v>South</v>
          </cell>
        </row>
        <row r="519">
          <cell r="C519" t="str">
            <v>Umlazi ka 2 Rank</v>
          </cell>
          <cell r="D519" t="str">
            <v>Umlazi</v>
          </cell>
          <cell r="E519">
            <v>-29.94811</v>
          </cell>
          <cell r="F519">
            <v>30.866299999999999</v>
          </cell>
          <cell r="G519" t="str">
            <v>Mini-bus Taxi</v>
          </cell>
          <cell r="H519" t="str">
            <v>Commuter</v>
          </cell>
          <cell r="I519" t="str">
            <v>STTR076</v>
          </cell>
          <cell r="J519" t="str">
            <v>South</v>
          </cell>
        </row>
        <row r="520">
          <cell r="C520" t="str">
            <v>Umlazi P&amp;Q Rank</v>
          </cell>
          <cell r="D520" t="str">
            <v>Umlazi</v>
          </cell>
          <cell r="E520">
            <v>-29.980250000000002</v>
          </cell>
          <cell r="F520">
            <v>30.89235</v>
          </cell>
          <cell r="G520" t="str">
            <v>Mini-bus Taxi</v>
          </cell>
          <cell r="H520" t="str">
            <v>Commuter</v>
          </cell>
          <cell r="I520" t="str">
            <v>STTR077</v>
          </cell>
          <cell r="J520" t="str">
            <v>South</v>
          </cell>
        </row>
        <row r="521">
          <cell r="C521" t="str">
            <v>Umlazi Rank</v>
          </cell>
          <cell r="D521" t="str">
            <v>Umlazi</v>
          </cell>
          <cell r="E521">
            <v>-29.960799999999999</v>
          </cell>
          <cell r="F521">
            <v>30.901129999999998</v>
          </cell>
          <cell r="G521" t="str">
            <v>Mini-bus Taxi</v>
          </cell>
          <cell r="H521" t="str">
            <v>Commuter</v>
          </cell>
          <cell r="I521" t="str">
            <v>STTR078</v>
          </cell>
          <cell r="J521" t="str">
            <v>South</v>
          </cell>
        </row>
        <row r="522">
          <cell r="C522" t="str">
            <v>Umlazi Rank (Isipingo)</v>
          </cell>
          <cell r="D522" t="str">
            <v>Umlazi</v>
          </cell>
          <cell r="E522">
            <v>-29.98123</v>
          </cell>
          <cell r="F522">
            <v>30.928280000000001</v>
          </cell>
          <cell r="G522" t="str">
            <v>Mini-bus Taxi</v>
          </cell>
          <cell r="H522" t="str">
            <v>Commuter</v>
          </cell>
          <cell r="I522" t="str">
            <v>STTR079</v>
          </cell>
          <cell r="J522" t="str">
            <v>South</v>
          </cell>
        </row>
        <row r="523">
          <cell r="C523" t="str">
            <v>Umlazi Station Rank</v>
          </cell>
          <cell r="D523" t="str">
            <v>Umlazi</v>
          </cell>
          <cell r="E523">
            <v>-29.955210000000001</v>
          </cell>
          <cell r="F523" t="str">
            <v>30.86488</v>
          </cell>
          <cell r="G523" t="str">
            <v>Mini-bus Taxi &amp; Bus</v>
          </cell>
          <cell r="H523" t="str">
            <v>Commuter</v>
          </cell>
          <cell r="I523" t="str">
            <v>STTR090</v>
          </cell>
          <cell r="J523" t="str">
            <v>South</v>
          </cell>
        </row>
        <row r="524">
          <cell r="C524" t="str">
            <v>Umlazi U</v>
          </cell>
          <cell r="D524" t="str">
            <v>Umlazi</v>
          </cell>
          <cell r="E524">
            <v>-29.99173</v>
          </cell>
          <cell r="F524">
            <v>30.895379999999999</v>
          </cell>
          <cell r="G524" t="str">
            <v>Bus</v>
          </cell>
          <cell r="H524" t="str">
            <v>Commuter</v>
          </cell>
          <cell r="I524" t="str">
            <v>STBT009</v>
          </cell>
          <cell r="J524" t="str">
            <v>South</v>
          </cell>
        </row>
        <row r="525">
          <cell r="C525" t="str">
            <v>Umlazi U and Z Rank</v>
          </cell>
          <cell r="D525" t="str">
            <v>Umlazi</v>
          </cell>
          <cell r="E525">
            <v>-29.987279999999998</v>
          </cell>
          <cell r="F525">
            <v>30.885860000000001</v>
          </cell>
          <cell r="G525" t="str">
            <v>Mini-bus Taxi</v>
          </cell>
          <cell r="H525" t="str">
            <v>Commuter</v>
          </cell>
          <cell r="I525" t="str">
            <v>STTR080</v>
          </cell>
          <cell r="J525" t="str">
            <v>South</v>
          </cell>
        </row>
        <row r="526">
          <cell r="C526" t="str">
            <v>Umlazi V Rank</v>
          </cell>
          <cell r="D526" t="str">
            <v>Umlazi</v>
          </cell>
          <cell r="E526">
            <v>-29.958379999999998</v>
          </cell>
          <cell r="F526">
            <v>30.926200000000001</v>
          </cell>
          <cell r="G526" t="str">
            <v>Mini-bus Taxi</v>
          </cell>
          <cell r="H526" t="str">
            <v>Pickup Point</v>
          </cell>
          <cell r="I526" t="str">
            <v>CT023</v>
          </cell>
          <cell r="J526" t="str">
            <v>Central</v>
          </cell>
        </row>
        <row r="527">
          <cell r="C527" t="str">
            <v>Umlazi V Section</v>
          </cell>
          <cell r="D527" t="str">
            <v>Umlazi</v>
          </cell>
          <cell r="E527">
            <v>-29.95946</v>
          </cell>
          <cell r="F527">
            <v>30.927350000000001</v>
          </cell>
          <cell r="G527" t="str">
            <v>Mini-bus Taxi &amp; Bus</v>
          </cell>
          <cell r="H527" t="str">
            <v>Pickup Point</v>
          </cell>
          <cell r="I527" t="str">
            <v>CT024</v>
          </cell>
          <cell r="J527" t="str">
            <v>Central</v>
          </cell>
        </row>
        <row r="528">
          <cell r="C528" t="str">
            <v>Umlazi W Rank</v>
          </cell>
          <cell r="D528" t="str">
            <v>Durban CBD</v>
          </cell>
          <cell r="E528">
            <v>-29.857130000000002</v>
          </cell>
          <cell r="F528">
            <v>31.015260000000001</v>
          </cell>
          <cell r="G528" t="str">
            <v>Mini-bus Taxi</v>
          </cell>
          <cell r="H528" t="str">
            <v>Commuter</v>
          </cell>
          <cell r="I528" t="str">
            <v>CTTR100</v>
          </cell>
          <cell r="J528" t="str">
            <v>Central</v>
          </cell>
        </row>
        <row r="529">
          <cell r="C529" t="str">
            <v>Umlazi Z (Unit AA)</v>
          </cell>
          <cell r="D529" t="str">
            <v>Umlazi</v>
          </cell>
          <cell r="E529">
            <v>-29.980540000000001</v>
          </cell>
          <cell r="F529" t="str">
            <v>30.86408</v>
          </cell>
          <cell r="G529" t="str">
            <v>Bus</v>
          </cell>
          <cell r="H529" t="str">
            <v>Commuter</v>
          </cell>
          <cell r="I529" t="str">
            <v>STBT010</v>
          </cell>
          <cell r="J529" t="str">
            <v>South</v>
          </cell>
        </row>
        <row r="530">
          <cell r="C530" t="str">
            <v>V Rank</v>
          </cell>
          <cell r="D530" t="str">
            <v>Umlazi</v>
          </cell>
          <cell r="E530">
            <v>-29.94997</v>
          </cell>
          <cell r="F530" t="str">
            <v>30.90082</v>
          </cell>
          <cell r="G530" t="str">
            <v>Mini-bus Taxi</v>
          </cell>
          <cell r="H530" t="str">
            <v>Commuter</v>
          </cell>
          <cell r="I530" t="str">
            <v>STTR081</v>
          </cell>
          <cell r="J530" t="str">
            <v>South</v>
          </cell>
        </row>
        <row r="531">
          <cell r="C531" t="str">
            <v>Verulam Bus Rank</v>
          </cell>
          <cell r="D531" t="str">
            <v>Verulam</v>
          </cell>
          <cell r="E531">
            <v>-29.641539999999999</v>
          </cell>
          <cell r="F531" t="str">
            <v>31.04479</v>
          </cell>
          <cell r="G531" t="str">
            <v>Bus</v>
          </cell>
          <cell r="H531" t="str">
            <v>Commuter</v>
          </cell>
          <cell r="I531" t="str">
            <v>NTBT034</v>
          </cell>
          <cell r="J531" t="str">
            <v>North</v>
          </cell>
        </row>
        <row r="532">
          <cell r="C532" t="str">
            <v>Verulam KFC</v>
          </cell>
          <cell r="D532" t="str">
            <v>Verulam</v>
          </cell>
          <cell r="E532">
            <v>-29.64301</v>
          </cell>
          <cell r="F532" t="str">
            <v>31.04533</v>
          </cell>
          <cell r="G532" t="str">
            <v>Bus</v>
          </cell>
          <cell r="H532" t="str">
            <v>Commuter</v>
          </cell>
          <cell r="I532" t="str">
            <v>NTBT035</v>
          </cell>
          <cell r="J532" t="str">
            <v>North</v>
          </cell>
        </row>
        <row r="533">
          <cell r="C533" t="str">
            <v>Verulam School</v>
          </cell>
          <cell r="D533" t="str">
            <v>Verulam</v>
          </cell>
          <cell r="E533">
            <v>-29.65089</v>
          </cell>
          <cell r="F533">
            <v>31.047180000000001</v>
          </cell>
          <cell r="G533" t="str">
            <v>Bus</v>
          </cell>
          <cell r="H533" t="str">
            <v>Commuter</v>
          </cell>
          <cell r="I533" t="str">
            <v>NTBT036</v>
          </cell>
          <cell r="J533" t="str">
            <v>North</v>
          </cell>
        </row>
        <row r="534">
          <cell r="C534" t="str">
            <v>Verulam Taxi Rank A</v>
          </cell>
          <cell r="D534" t="str">
            <v>Verulam</v>
          </cell>
          <cell r="E534">
            <v>-29.63984</v>
          </cell>
          <cell r="F534" t="str">
            <v>31.04567</v>
          </cell>
          <cell r="G534" t="str">
            <v>Mini-bus Taxi</v>
          </cell>
          <cell r="H534" t="str">
            <v>Commuter</v>
          </cell>
          <cell r="I534" t="str">
            <v>NTTR068</v>
          </cell>
          <cell r="J534" t="str">
            <v>North</v>
          </cell>
        </row>
        <row r="535">
          <cell r="C535" t="str">
            <v>Verulam Taxi Rank B</v>
          </cell>
          <cell r="D535" t="str">
            <v>Verulam</v>
          </cell>
          <cell r="E535">
            <v>-29.641259999999999</v>
          </cell>
          <cell r="F535" t="str">
            <v>31.04546</v>
          </cell>
          <cell r="G535" t="str">
            <v>Mini-bus Taxi</v>
          </cell>
          <cell r="H535" t="str">
            <v>Commuter</v>
          </cell>
          <cell r="I535" t="str">
            <v>NTTR069</v>
          </cell>
          <cell r="J535" t="str">
            <v>North</v>
          </cell>
        </row>
        <row r="536">
          <cell r="C536" t="str">
            <v>Victoria Rank</v>
          </cell>
          <cell r="D536" t="str">
            <v>Durban CBD</v>
          </cell>
          <cell r="E536">
            <v>-29.857109999999999</v>
          </cell>
          <cell r="F536">
            <v>31.015409999999999</v>
          </cell>
          <cell r="G536" t="str">
            <v>Mini-bus Taxi</v>
          </cell>
          <cell r="H536" t="str">
            <v>Commuter</v>
          </cell>
          <cell r="I536" t="str">
            <v>CTTR101</v>
          </cell>
          <cell r="J536" t="str">
            <v>Central</v>
          </cell>
        </row>
        <row r="537">
          <cell r="C537" t="str">
            <v>Village Mall Rank</v>
          </cell>
          <cell r="D537" t="str">
            <v>Inanda</v>
          </cell>
          <cell r="E537">
            <v>-29.707799999999999</v>
          </cell>
          <cell r="F537" t="str">
            <v>30.96972</v>
          </cell>
          <cell r="G537" t="str">
            <v>Mini-bus Taxi</v>
          </cell>
          <cell r="H537" t="str">
            <v>Commuter</v>
          </cell>
          <cell r="I537" t="str">
            <v>NTTR070</v>
          </cell>
          <cell r="J537" t="str">
            <v>North</v>
          </cell>
        </row>
        <row r="538">
          <cell r="C538" t="str">
            <v>Viola Road</v>
          </cell>
          <cell r="D538" t="str">
            <v>Sydenham</v>
          </cell>
          <cell r="E538">
            <v>-28.824010000000001</v>
          </cell>
          <cell r="F538">
            <v>30.98967</v>
          </cell>
          <cell r="G538" t="str">
            <v>Bus</v>
          </cell>
          <cell r="H538" t="str">
            <v>Commuter</v>
          </cell>
          <cell r="I538" t="str">
            <v>CTBT065</v>
          </cell>
          <cell r="J538" t="str">
            <v>Central</v>
          </cell>
        </row>
        <row r="539">
          <cell r="C539" t="str">
            <v>Vodacom Rank</v>
          </cell>
          <cell r="D539" t="str">
            <v>Ntuzuma</v>
          </cell>
          <cell r="E539">
            <v>-29.742719999999998</v>
          </cell>
          <cell r="F539">
            <v>30.95</v>
          </cell>
          <cell r="G539" t="str">
            <v>Mini-bus Taxi</v>
          </cell>
          <cell r="H539" t="str">
            <v>Commuter</v>
          </cell>
          <cell r="I539" t="str">
            <v>NTTR071</v>
          </cell>
          <cell r="J539" t="str">
            <v>North</v>
          </cell>
        </row>
        <row r="540">
          <cell r="C540" t="str">
            <v>Warwick Ave Rank</v>
          </cell>
          <cell r="D540" t="str">
            <v>Warwick</v>
          </cell>
          <cell r="E540">
            <v>-29.856159999999999</v>
          </cell>
          <cell r="F540" t="str">
            <v>31.01195</v>
          </cell>
          <cell r="G540" t="str">
            <v>Mini-bus Taxi</v>
          </cell>
          <cell r="H540" t="str">
            <v>Commuter</v>
          </cell>
          <cell r="I540" t="str">
            <v>CTTR103</v>
          </cell>
          <cell r="J540" t="str">
            <v>Central</v>
          </cell>
        </row>
        <row r="541">
          <cell r="C541" t="str">
            <v>Warwick Avenue (Chesterville) Rank</v>
          </cell>
          <cell r="D541" t="str">
            <v>Warwick</v>
          </cell>
          <cell r="E541">
            <v>-29.859539999999999</v>
          </cell>
          <cell r="F541">
            <v>31.010680000000001</v>
          </cell>
          <cell r="G541" t="str">
            <v>Mini-bus Taxi</v>
          </cell>
          <cell r="H541" t="str">
            <v>Long Distance</v>
          </cell>
          <cell r="I541" t="str">
            <v>CTTR102</v>
          </cell>
          <cell r="J541" t="str">
            <v>Central</v>
          </cell>
        </row>
        <row r="542">
          <cell r="C542" t="str">
            <v>Warwick Avenue Bluff Rank</v>
          </cell>
          <cell r="D542" t="str">
            <v>Warwick</v>
          </cell>
          <cell r="E542">
            <v>-29.859089999999998</v>
          </cell>
          <cell r="F542" t="str">
            <v>31.01031</v>
          </cell>
          <cell r="G542" t="str">
            <v>Mini-bus Taxi</v>
          </cell>
          <cell r="H542" t="str">
            <v>Commuter</v>
          </cell>
          <cell r="I542" t="str">
            <v>CTTR104</v>
          </cell>
          <cell r="J542" t="str">
            <v>Central</v>
          </cell>
        </row>
        <row r="543">
          <cell r="C543" t="str">
            <v>Waterloo Rank</v>
          </cell>
          <cell r="D543" t="str">
            <v>Verulam</v>
          </cell>
          <cell r="E543">
            <v>-29.661950000000001</v>
          </cell>
          <cell r="F543" t="str">
            <v>31.06064</v>
          </cell>
          <cell r="G543" t="str">
            <v>Mini-bus Taxi</v>
          </cell>
          <cell r="H543" t="str">
            <v>Commuter</v>
          </cell>
          <cell r="I543" t="str">
            <v>NTTR072</v>
          </cell>
          <cell r="J543" t="str">
            <v>North</v>
          </cell>
        </row>
        <row r="544">
          <cell r="C544" t="str">
            <v>Waterloo Rank (Centre)</v>
          </cell>
          <cell r="D544" t="str">
            <v>Verulam</v>
          </cell>
          <cell r="E544">
            <v>-29.85407</v>
          </cell>
          <cell r="F544" t="str">
            <v>31.01977</v>
          </cell>
          <cell r="G544" t="str">
            <v>Mini-bus Taxi</v>
          </cell>
          <cell r="H544" t="str">
            <v>Commuter</v>
          </cell>
          <cell r="I544" t="str">
            <v>NTTR073</v>
          </cell>
          <cell r="J544" t="str">
            <v>North</v>
          </cell>
        </row>
        <row r="545">
          <cell r="C545" t="str">
            <v>Wema Rank</v>
          </cell>
          <cell r="D545" t="str">
            <v>Mobeni</v>
          </cell>
          <cell r="E545">
            <v>-29.94697</v>
          </cell>
          <cell r="F545">
            <v>30.9511</v>
          </cell>
          <cell r="G545" t="str">
            <v>Mini-bus Taxi</v>
          </cell>
          <cell r="H545" t="str">
            <v>Commuter</v>
          </cell>
          <cell r="I545" t="str">
            <v>STTR082</v>
          </cell>
          <cell r="J545" t="str">
            <v>South</v>
          </cell>
        </row>
        <row r="546">
          <cell r="C546" t="str">
            <v>Wentworth Rank, Soldiers way (Rank 53B)</v>
          </cell>
          <cell r="D546" t="str">
            <v>Durban CBD</v>
          </cell>
          <cell r="E546">
            <v>-29.858000000000001</v>
          </cell>
          <cell r="F546" t="str">
            <v>31.01049</v>
          </cell>
          <cell r="G546" t="str">
            <v>Mini-bus Taxi</v>
          </cell>
          <cell r="H546" t="str">
            <v>Commuter</v>
          </cell>
          <cell r="I546" t="str">
            <v>CTTR105</v>
          </cell>
          <cell r="J546" t="str">
            <v>Central</v>
          </cell>
        </row>
        <row r="547">
          <cell r="C547" t="str">
            <v>West Street</v>
          </cell>
          <cell r="D547" t="str">
            <v>Durban CBD</v>
          </cell>
          <cell r="E547">
            <v>-29.854089999999999</v>
          </cell>
          <cell r="F547">
            <v>31.011600000000001</v>
          </cell>
          <cell r="G547" t="str">
            <v>Mini-bus Taxi &amp; Bus</v>
          </cell>
          <cell r="H547" t="str">
            <v>Commuter</v>
          </cell>
          <cell r="I547" t="str">
            <v>IWTR026</v>
          </cell>
          <cell r="J547" t="str">
            <v>Inner West</v>
          </cell>
        </row>
        <row r="548">
          <cell r="C548" t="str">
            <v>Westmead Alexander Rank</v>
          </cell>
          <cell r="D548" t="str">
            <v>Westmead</v>
          </cell>
          <cell r="E548">
            <v>-29.82124</v>
          </cell>
          <cell r="F548">
            <v>30.836379999999998</v>
          </cell>
          <cell r="G548" t="str">
            <v>Mini-bus Taxi</v>
          </cell>
          <cell r="H548" t="str">
            <v>Pickup Point</v>
          </cell>
          <cell r="I548" t="str">
            <v>IW023</v>
          </cell>
          <cell r="J548" t="str">
            <v>Inner West</v>
          </cell>
        </row>
        <row r="549">
          <cell r="C549" t="str">
            <v>Westmead Malcolm</v>
          </cell>
          <cell r="D549" t="str">
            <v>Westmead</v>
          </cell>
          <cell r="E549">
            <v>-29.822469999999999</v>
          </cell>
          <cell r="F549" t="str">
            <v>30.83323</v>
          </cell>
          <cell r="G549" t="str">
            <v>Bus</v>
          </cell>
          <cell r="H549" t="str">
            <v>Commuter</v>
          </cell>
          <cell r="I549" t="str">
            <v>IWBT033</v>
          </cell>
          <cell r="J549" t="str">
            <v>Inner West</v>
          </cell>
        </row>
        <row r="550">
          <cell r="C550" t="str">
            <v>Westville University Pine street Rank</v>
          </cell>
          <cell r="D550" t="str">
            <v>Pinetown</v>
          </cell>
          <cell r="E550">
            <v>-29.857600000000001</v>
          </cell>
          <cell r="F550" t="str">
            <v>31.02005</v>
          </cell>
          <cell r="G550" t="str">
            <v>Mini-bus Taxi</v>
          </cell>
          <cell r="H550" t="str">
            <v>Commuter</v>
          </cell>
          <cell r="I550" t="str">
            <v>IWTR023</v>
          </cell>
          <cell r="J550" t="str">
            <v>Inner West</v>
          </cell>
        </row>
        <row r="551">
          <cell r="C551" t="str">
            <v>White House &amp; Phoenix Plaza Rank</v>
          </cell>
          <cell r="D551" t="str">
            <v>Greenbury</v>
          </cell>
          <cell r="E551">
            <v>-29.72532</v>
          </cell>
          <cell r="F551" t="str">
            <v>31.03676</v>
          </cell>
          <cell r="G551" t="str">
            <v>Mini-bus Taxi</v>
          </cell>
          <cell r="H551" t="str">
            <v>Commuter</v>
          </cell>
          <cell r="I551" t="str">
            <v>NTTR074</v>
          </cell>
          <cell r="J551" t="str">
            <v>North</v>
          </cell>
        </row>
        <row r="552">
          <cell r="C552" t="str">
            <v>White House Rank 86</v>
          </cell>
          <cell r="D552" t="str">
            <v>Phoenix</v>
          </cell>
          <cell r="E552">
            <v>-29.724820000000001</v>
          </cell>
          <cell r="F552" t="str">
            <v>31.03713</v>
          </cell>
          <cell r="G552" t="str">
            <v>Mini-bus Taxi</v>
          </cell>
          <cell r="H552" t="str">
            <v>Commuter</v>
          </cell>
          <cell r="I552" t="str">
            <v>NTTR075</v>
          </cell>
          <cell r="J552" t="str">
            <v>North</v>
          </cell>
        </row>
        <row r="553">
          <cell r="C553" t="str">
            <v>Windolins Sizinda Rank</v>
          </cell>
          <cell r="D553" t="str">
            <v>St Windolins</v>
          </cell>
          <cell r="E553">
            <v>-29.871120000000001</v>
          </cell>
          <cell r="F553">
            <v>30.845510000000001</v>
          </cell>
          <cell r="G553" t="str">
            <v>Mini-bus Taxi</v>
          </cell>
          <cell r="H553" t="str">
            <v>Pickup Point</v>
          </cell>
          <cell r="I553" t="str">
            <v>IW024</v>
          </cell>
          <cell r="J553" t="str">
            <v>Inner West</v>
          </cell>
        </row>
        <row r="554">
          <cell r="C554" t="str">
            <v>Winklespruit Rank</v>
          </cell>
          <cell r="D554" t="str">
            <v>Winklespruit</v>
          </cell>
          <cell r="E554">
            <v>-30.096579999999999</v>
          </cell>
          <cell r="F554">
            <v>30.856719999999999</v>
          </cell>
          <cell r="G554" t="str">
            <v>Mini-bus Taxi</v>
          </cell>
          <cell r="H554" t="str">
            <v>Commuter</v>
          </cell>
          <cell r="I554" t="str">
            <v>STTR083</v>
          </cell>
          <cell r="J554" t="str">
            <v>South</v>
          </cell>
        </row>
        <row r="555">
          <cell r="C555" t="str">
            <v>Woodhaven</v>
          </cell>
          <cell r="D555" t="str">
            <v>Woodlands</v>
          </cell>
          <cell r="E555">
            <v>-29.92576</v>
          </cell>
          <cell r="F555" t="str">
            <v>30.94567</v>
          </cell>
          <cell r="G555" t="str">
            <v>Bus</v>
          </cell>
          <cell r="H555" t="str">
            <v>Commuter</v>
          </cell>
          <cell r="I555" t="str">
            <v>CTBT066</v>
          </cell>
          <cell r="J555" t="str">
            <v>Central</v>
          </cell>
        </row>
        <row r="556">
          <cell r="C556" t="str">
            <v>Woodlands</v>
          </cell>
          <cell r="D556" t="str">
            <v>Kwamnyandu</v>
          </cell>
          <cell r="E556">
            <v>-29.92116</v>
          </cell>
          <cell r="F556" t="str">
            <v>30.95334</v>
          </cell>
          <cell r="G556" t="str">
            <v>Bus</v>
          </cell>
          <cell r="H556" t="str">
            <v>Commuter</v>
          </cell>
          <cell r="I556" t="str">
            <v>CTBT067</v>
          </cell>
          <cell r="J556" t="str">
            <v>Central</v>
          </cell>
        </row>
        <row r="557">
          <cell r="C557" t="str">
            <v>Workshop Rank</v>
          </cell>
          <cell r="D557" t="str">
            <v>Durban CBD</v>
          </cell>
          <cell r="E557">
            <v>-29.855180000000001</v>
          </cell>
          <cell r="F557" t="str">
            <v>31.02193</v>
          </cell>
          <cell r="G557" t="str">
            <v>Mini-bus Taxi</v>
          </cell>
          <cell r="H557" t="str">
            <v>Commuter</v>
          </cell>
          <cell r="I557" t="str">
            <v>CTTR106</v>
          </cell>
          <cell r="J557" t="str">
            <v>Central</v>
          </cell>
        </row>
        <row r="558">
          <cell r="C558" t="str">
            <v>Wyebank Rank</v>
          </cell>
          <cell r="D558" t="str">
            <v>Wyebank</v>
          </cell>
          <cell r="E558">
            <v>-29.770900000000001</v>
          </cell>
          <cell r="F558" t="str">
            <v>30.87364</v>
          </cell>
          <cell r="G558" t="str">
            <v>Mini-bus Taxi</v>
          </cell>
          <cell r="H558" t="str">
            <v>Commuter</v>
          </cell>
          <cell r="I558" t="str">
            <v>OWTR015</v>
          </cell>
          <cell r="J558" t="str">
            <v>Outer West</v>
          </cell>
        </row>
        <row r="559">
          <cell r="C559" t="str">
            <v>Yellowwood Montclair Rank</v>
          </cell>
          <cell r="D559" t="str">
            <v>Yellowwood Park</v>
          </cell>
          <cell r="E559">
            <v>-29.918130000000001</v>
          </cell>
          <cell r="F559" t="str">
            <v>30.94973</v>
          </cell>
          <cell r="G559" t="str">
            <v>Mini-bus Taxi</v>
          </cell>
          <cell r="H559" t="str">
            <v>Commuter</v>
          </cell>
          <cell r="I559" t="str">
            <v>CTTR107</v>
          </cell>
          <cell r="J559" t="str">
            <v>Central</v>
          </cell>
        </row>
        <row r="560">
          <cell r="C560" t="str">
            <v>Yellowwood Park</v>
          </cell>
          <cell r="D560" t="str">
            <v>Yellowwood Park</v>
          </cell>
          <cell r="E560">
            <v>-29.918050000000001</v>
          </cell>
          <cell r="F560" t="str">
            <v>30.94321</v>
          </cell>
          <cell r="G560" t="str">
            <v>Bus</v>
          </cell>
          <cell r="H560" t="str">
            <v>Commuter</v>
          </cell>
          <cell r="I560" t="str">
            <v>CTBT068</v>
          </cell>
          <cell r="J560" t="str">
            <v>Central</v>
          </cell>
        </row>
        <row r="561">
          <cell r="C561" t="str">
            <v>Yellowwood Park (Market) Rank</v>
          </cell>
          <cell r="D561" t="str">
            <v>Warwick</v>
          </cell>
          <cell r="E561">
            <v>-29.852699999999999</v>
          </cell>
          <cell r="F561" t="str">
            <v>31.00991</v>
          </cell>
          <cell r="G561" t="str">
            <v>Mini-bus Taxi</v>
          </cell>
          <cell r="H561" t="str">
            <v>Commuter</v>
          </cell>
          <cell r="I561" t="str">
            <v>CTTR108</v>
          </cell>
          <cell r="J561" t="str">
            <v>Central</v>
          </cell>
        </row>
        <row r="562">
          <cell r="C562" t="str">
            <v>Yellowwood Pine street Rank</v>
          </cell>
          <cell r="D562" t="str">
            <v>Pinetown</v>
          </cell>
          <cell r="E562">
            <v>-29.85596</v>
          </cell>
          <cell r="F562">
            <v>31.03058</v>
          </cell>
          <cell r="G562" t="str">
            <v>Mini-bus Taxi</v>
          </cell>
          <cell r="H562" t="str">
            <v>Commuter</v>
          </cell>
          <cell r="I562" t="str">
            <v>STTR084</v>
          </cell>
          <cell r="J562" t="str">
            <v>South</v>
          </cell>
        </row>
        <row r="563">
          <cell r="C563" t="str">
            <v>YMCA - Teachers Centre Rank</v>
          </cell>
          <cell r="D563" t="str">
            <v>Durban CBD</v>
          </cell>
          <cell r="E563">
            <v>-29.852250000000002</v>
          </cell>
          <cell r="F563" t="str">
            <v>31.01875</v>
          </cell>
          <cell r="G563" t="str">
            <v>Mini-bus Taxi</v>
          </cell>
          <cell r="H563" t="str">
            <v>Long Distance</v>
          </cell>
          <cell r="I563" t="str">
            <v>CTTR109</v>
          </cell>
          <cell r="J563" t="str">
            <v>Central</v>
          </cell>
        </row>
        <row r="564">
          <cell r="C564" t="str">
            <v>Z. Umlazi Rank</v>
          </cell>
          <cell r="D564" t="str">
            <v>Umlazi</v>
          </cell>
          <cell r="E564">
            <v>-29.999610000000001</v>
          </cell>
          <cell r="F564" t="str">
            <v>30.88326</v>
          </cell>
          <cell r="G564" t="str">
            <v>Mini-bus Taxi</v>
          </cell>
          <cell r="H564" t="str">
            <v>Commuter</v>
          </cell>
          <cell r="I564" t="str">
            <v>STTR085</v>
          </cell>
          <cell r="J564" t="str">
            <v>South</v>
          </cell>
        </row>
        <row r="565">
          <cell r="C565" t="str">
            <v>Zandi Mbhele Ginga Rank</v>
          </cell>
          <cell r="D565" t="str">
            <v>Mount Vernon</v>
          </cell>
          <cell r="E565">
            <v>-29.646609999999999</v>
          </cell>
          <cell r="F565">
            <v>31.026019999999999</v>
          </cell>
          <cell r="G565" t="str">
            <v>Mini-bus Taxi</v>
          </cell>
          <cell r="H565" t="str">
            <v>Commuter</v>
          </cell>
          <cell r="I565" t="str">
            <v>CTTR110</v>
          </cell>
          <cell r="J565" t="str">
            <v>Central</v>
          </cell>
        </row>
        <row r="566">
          <cell r="C566" t="str">
            <v>Zwelisha Rank</v>
          </cell>
          <cell r="D566" t="str">
            <v>Maoti</v>
          </cell>
          <cell r="E566">
            <v>-30.008109999999999</v>
          </cell>
          <cell r="F566" t="str">
            <v>30.81362</v>
          </cell>
          <cell r="G566" t="str">
            <v>Mini-bus Taxi</v>
          </cell>
          <cell r="H566" t="str">
            <v>Commuter</v>
          </cell>
          <cell r="I566" t="str">
            <v>NTTR076</v>
          </cell>
          <cell r="J566" t="str">
            <v>North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.1"/>
    </sheetNames>
    <sheetDataSet>
      <sheetData sheetId="0" refreshError="1">
        <row r="4">
          <cell r="C4" t="str">
            <v>Agrichicks</v>
          </cell>
          <cell r="D4" t="str">
            <v>Mafikeng</v>
          </cell>
          <cell r="E4">
            <v>25.844290000000001</v>
          </cell>
          <cell r="F4">
            <v>25.634439</v>
          </cell>
          <cell r="G4" t="str">
            <v>Bus</v>
          </cell>
          <cell r="H4" t="str">
            <v>Commuter</v>
          </cell>
          <cell r="I4" t="str">
            <v>NWNBT001</v>
          </cell>
          <cell r="J4" t="str">
            <v>Mafikeng</v>
          </cell>
        </row>
        <row r="5">
          <cell r="C5" t="str">
            <v>Atamelang</v>
          </cell>
          <cell r="D5" t="str">
            <v>Mononyane</v>
          </cell>
          <cell r="E5">
            <v>26.508430000000001</v>
          </cell>
          <cell r="F5">
            <v>25.363489999999999</v>
          </cell>
          <cell r="G5" t="str">
            <v>Taxi</v>
          </cell>
          <cell r="H5" t="str">
            <v>Commuter</v>
          </cell>
          <cell r="I5" t="str">
            <v>NWNTR001</v>
          </cell>
          <cell r="J5" t="str">
            <v>Tswaing</v>
          </cell>
        </row>
        <row r="6">
          <cell r="C6" t="str">
            <v>Bessiesvlei</v>
          </cell>
          <cell r="D6" t="str">
            <v>Bessiesvlei</v>
          </cell>
          <cell r="E6">
            <v>26.361370000000001</v>
          </cell>
          <cell r="F6">
            <v>25.909849999999999</v>
          </cell>
          <cell r="G6" t="str">
            <v>Taxi</v>
          </cell>
          <cell r="H6" t="str">
            <v>Commuter</v>
          </cell>
          <cell r="I6" t="str">
            <v>NWNTR002</v>
          </cell>
          <cell r="J6" t="str">
            <v>Ditsobotla</v>
          </cell>
        </row>
        <row r="7">
          <cell r="C7" t="str">
            <v>Bethel</v>
          </cell>
          <cell r="D7" t="str">
            <v>Bethel</v>
          </cell>
          <cell r="E7">
            <v>26.06765</v>
          </cell>
          <cell r="F7">
            <v>25.669283</v>
          </cell>
          <cell r="G7" t="str">
            <v>Taxi</v>
          </cell>
          <cell r="H7" t="str">
            <v>Commuter</v>
          </cell>
          <cell r="I7" t="str">
            <v>NWNTR003</v>
          </cell>
          <cell r="J7" t="str">
            <v>Mafikeng</v>
          </cell>
        </row>
        <row r="8">
          <cell r="C8" t="str">
            <v>Bethel</v>
          </cell>
          <cell r="D8" t="str">
            <v>Bethel</v>
          </cell>
          <cell r="E8">
            <v>26.060020000000002</v>
          </cell>
          <cell r="F8">
            <v>25.670200000000001</v>
          </cell>
          <cell r="G8" t="str">
            <v>Bus</v>
          </cell>
          <cell r="H8" t="str">
            <v>Commuter</v>
          </cell>
          <cell r="I8" t="str">
            <v>NWNBT002</v>
          </cell>
          <cell r="J8" t="str">
            <v>Mafikeng</v>
          </cell>
        </row>
        <row r="9">
          <cell r="C9" t="str">
            <v>Blue Circle/LaFarge</v>
          </cell>
          <cell r="D9" t="str">
            <v>Lichtenburg</v>
          </cell>
          <cell r="E9">
            <v>26.14584</v>
          </cell>
          <cell r="F9">
            <v>26.166589999999999</v>
          </cell>
          <cell r="G9" t="str">
            <v>Bus</v>
          </cell>
          <cell r="H9" t="str">
            <v>Commuter</v>
          </cell>
          <cell r="I9" t="str">
            <v>NWNBT003</v>
          </cell>
          <cell r="J9" t="str">
            <v>Ditsobotla</v>
          </cell>
        </row>
        <row r="10">
          <cell r="C10" t="str">
            <v>Blydewielle</v>
          </cell>
          <cell r="D10" t="str">
            <v>Kieserville</v>
          </cell>
          <cell r="E10">
            <v>26.178629999999998</v>
          </cell>
          <cell r="F10">
            <v>26.160820000000001</v>
          </cell>
          <cell r="G10" t="str">
            <v>Taxi</v>
          </cell>
          <cell r="H10" t="str">
            <v>Commuter</v>
          </cell>
          <cell r="I10" t="str">
            <v>NWNTR004</v>
          </cell>
          <cell r="J10" t="str">
            <v>Ditsobotla</v>
          </cell>
        </row>
        <row r="11">
          <cell r="C11" t="str">
            <v>Bodibe</v>
          </cell>
          <cell r="D11" t="str">
            <v>Itsoseng</v>
          </cell>
          <cell r="E11">
            <v>26.058509999999998</v>
          </cell>
          <cell r="F11">
            <v>25.856089999999998</v>
          </cell>
          <cell r="G11" t="str">
            <v>Taxi, Bus</v>
          </cell>
          <cell r="H11" t="str">
            <v>Commuter</v>
          </cell>
          <cell r="I11" t="str">
            <v>NWNMM001</v>
          </cell>
          <cell r="J11" t="str">
            <v>Ditsobotla</v>
          </cell>
        </row>
        <row r="12">
          <cell r="C12" t="str">
            <v>Boikhutso  Ext 3</v>
          </cell>
          <cell r="D12" t="str">
            <v>Kieserville</v>
          </cell>
          <cell r="E12">
            <v>26.180669999999999</v>
          </cell>
          <cell r="F12">
            <v>26.134329999999999</v>
          </cell>
          <cell r="G12" t="str">
            <v>Taxi</v>
          </cell>
          <cell r="H12" t="str">
            <v>Commuter</v>
          </cell>
          <cell r="I12" t="str">
            <v>NWNTR005</v>
          </cell>
          <cell r="J12" t="str">
            <v>Ditsobotla</v>
          </cell>
        </row>
        <row r="13">
          <cell r="C13" t="str">
            <v>Boikhutso Main</v>
          </cell>
          <cell r="D13" t="str">
            <v>Kieserville</v>
          </cell>
          <cell r="E13">
            <v>26.179960000000001</v>
          </cell>
          <cell r="F13">
            <v>26.13672</v>
          </cell>
          <cell r="G13" t="str">
            <v>Taxi</v>
          </cell>
          <cell r="H13" t="str">
            <v>Commuter</v>
          </cell>
          <cell r="I13" t="str">
            <v>NWNTR006</v>
          </cell>
          <cell r="J13" t="str">
            <v>Ditsobotla</v>
          </cell>
        </row>
        <row r="14">
          <cell r="C14" t="str">
            <v>Boitshoko Middle School</v>
          </cell>
          <cell r="D14" t="str">
            <v>Majemantsho</v>
          </cell>
          <cell r="E14">
            <v>25.891729999999999</v>
          </cell>
          <cell r="F14">
            <v>25.662389999999998</v>
          </cell>
          <cell r="G14" t="str">
            <v>Bus</v>
          </cell>
          <cell r="H14" t="str">
            <v>Commuter</v>
          </cell>
          <cell r="I14" t="str">
            <v>NWNBT004</v>
          </cell>
          <cell r="J14" t="str">
            <v>Mafikeng</v>
          </cell>
        </row>
        <row r="15">
          <cell r="C15" t="str">
            <v>Borakalalo</v>
          </cell>
          <cell r="D15" t="str">
            <v>Borakalalo</v>
          </cell>
          <cell r="E15">
            <v>25.287759999999999</v>
          </cell>
          <cell r="F15">
            <v>25.922139999999999</v>
          </cell>
          <cell r="G15" t="str">
            <v>Taxi, Bus</v>
          </cell>
          <cell r="H15" t="str">
            <v>Commuter</v>
          </cell>
          <cell r="I15" t="str">
            <v>NWNMM002</v>
          </cell>
          <cell r="J15" t="str">
            <v>Ramotshere Moiloa</v>
          </cell>
        </row>
        <row r="16">
          <cell r="C16" t="str">
            <v>Bradford Park</v>
          </cell>
          <cell r="D16" t="str">
            <v>Mafikeng</v>
          </cell>
          <cell r="E16">
            <v>25.860679999999999</v>
          </cell>
          <cell r="F16">
            <v>25.641349999999999</v>
          </cell>
          <cell r="G16" t="str">
            <v>Taxi, Bus</v>
          </cell>
          <cell r="H16" t="str">
            <v>Long Distance &amp; Commuter</v>
          </cell>
          <cell r="I16" t="str">
            <v>NWNMM003</v>
          </cell>
          <cell r="J16" t="str">
            <v>Mafikeng</v>
          </cell>
        </row>
        <row r="17">
          <cell r="C17" t="str">
            <v>Brooksby</v>
          </cell>
          <cell r="D17" t="str">
            <v>Brooksby</v>
          </cell>
          <cell r="E17">
            <v>26.226669999999999</v>
          </cell>
          <cell r="F17">
            <v>25.653310000000001</v>
          </cell>
          <cell r="G17" t="str">
            <v>Bus</v>
          </cell>
          <cell r="H17" t="str">
            <v>Commuter</v>
          </cell>
          <cell r="I17" t="str">
            <v>NWNBT081</v>
          </cell>
          <cell r="J17" t="str">
            <v>Mafikeng</v>
          </cell>
        </row>
        <row r="18">
          <cell r="C18" t="str">
            <v>Caltex Mafikeng R47</v>
          </cell>
          <cell r="D18" t="str">
            <v>Mafikeng</v>
          </cell>
          <cell r="E18">
            <v>25.864360000000001</v>
          </cell>
          <cell r="F18">
            <v>25.640799999999999</v>
          </cell>
          <cell r="G18" t="str">
            <v>Taxi</v>
          </cell>
          <cell r="H18" t="str">
            <v>Commuter</v>
          </cell>
          <cell r="I18" t="str">
            <v>NWNTR007</v>
          </cell>
          <cell r="J18" t="str">
            <v>Mafikeng</v>
          </cell>
        </row>
        <row r="19">
          <cell r="C19" t="str">
            <v>Danville</v>
          </cell>
          <cell r="D19" t="str">
            <v>Danville</v>
          </cell>
          <cell r="E19">
            <v>25.873919999999998</v>
          </cell>
          <cell r="F19">
            <v>25.656099999999999</v>
          </cell>
          <cell r="G19" t="str">
            <v>Bus</v>
          </cell>
          <cell r="H19" t="str">
            <v>Commuter</v>
          </cell>
          <cell r="I19" t="str">
            <v>NWNBT006</v>
          </cell>
          <cell r="J19" t="str">
            <v>Mafikeng</v>
          </cell>
        </row>
        <row r="20">
          <cell r="C20" t="str">
            <v>Deelpan</v>
          </cell>
          <cell r="D20" t="str">
            <v>Deelpan</v>
          </cell>
          <cell r="E20">
            <v>26.33663</v>
          </cell>
          <cell r="F20">
            <v>25.60228</v>
          </cell>
          <cell r="G20" t="str">
            <v>Bus</v>
          </cell>
          <cell r="H20" t="str">
            <v>Commuter</v>
          </cell>
          <cell r="I20" t="str">
            <v>NWNBT007</v>
          </cell>
          <cell r="J20" t="str">
            <v>Tswaing</v>
          </cell>
        </row>
        <row r="21">
          <cell r="C21" t="str">
            <v>Delareyville</v>
          </cell>
          <cell r="D21" t="str">
            <v>Delareyville</v>
          </cell>
          <cell r="E21">
            <v>26.68985</v>
          </cell>
          <cell r="F21">
            <v>25.45476</v>
          </cell>
          <cell r="G21" t="str">
            <v>Taxi, Bus</v>
          </cell>
          <cell r="H21" t="str">
            <v>Commuter</v>
          </cell>
          <cell r="I21" t="str">
            <v>NWNMM004</v>
          </cell>
          <cell r="J21" t="str">
            <v>Tswaing</v>
          </cell>
        </row>
        <row r="22">
          <cell r="C22" t="str">
            <v>Delareyville Du Toit</v>
          </cell>
          <cell r="D22" t="str">
            <v>Delareyville</v>
          </cell>
          <cell r="E22">
            <v>26.689129999999999</v>
          </cell>
          <cell r="F22">
            <v>25.456410000000002</v>
          </cell>
          <cell r="G22" t="str">
            <v>Taxi</v>
          </cell>
          <cell r="H22" t="str">
            <v>Commuter</v>
          </cell>
          <cell r="I22" t="str">
            <v>NWNTR008</v>
          </cell>
          <cell r="J22" t="str">
            <v>Tswaing</v>
          </cell>
        </row>
        <row r="23">
          <cell r="C23" t="str">
            <v>Delareyville Rapoeli St</v>
          </cell>
          <cell r="D23" t="str">
            <v>Delareyville</v>
          </cell>
          <cell r="E23">
            <v>26.68796</v>
          </cell>
          <cell r="F23">
            <v>25.455380000000002</v>
          </cell>
          <cell r="G23" t="str">
            <v>Taxi</v>
          </cell>
          <cell r="H23" t="str">
            <v>Commuter</v>
          </cell>
          <cell r="I23" t="str">
            <v>NWNTR009</v>
          </cell>
          <cell r="J23" t="str">
            <v>Tswaing</v>
          </cell>
        </row>
        <row r="24">
          <cell r="C24" t="str">
            <v>Dingateng</v>
          </cell>
          <cell r="D24" t="str">
            <v>Mosita</v>
          </cell>
          <cell r="E24">
            <v>25.775300000000001</v>
          </cell>
          <cell r="F24">
            <v>24.52383</v>
          </cell>
          <cell r="G24" t="str">
            <v>Taxi, Bus</v>
          </cell>
          <cell r="H24" t="str">
            <v>Commuter</v>
          </cell>
          <cell r="I24" t="str">
            <v>NWNMM005</v>
          </cell>
          <cell r="J24" t="str">
            <v>Ratlou</v>
          </cell>
        </row>
        <row r="25">
          <cell r="C25" t="str">
            <v>Dinokana</v>
          </cell>
          <cell r="D25" t="str">
            <v>Zeerust</v>
          </cell>
          <cell r="E25">
            <v>25.464880000000001</v>
          </cell>
          <cell r="F25">
            <v>25.887840000000001</v>
          </cell>
          <cell r="G25" t="str">
            <v>Taxi, Bus</v>
          </cell>
          <cell r="H25" t="str">
            <v>Commuter</v>
          </cell>
          <cell r="I25" t="str">
            <v>NWNMM006</v>
          </cell>
          <cell r="J25" t="str">
            <v>Ramotshere Moiloa</v>
          </cell>
        </row>
        <row r="26">
          <cell r="C26" t="str">
            <v>Disaneng</v>
          </cell>
          <cell r="D26" t="str">
            <v>Masibi</v>
          </cell>
          <cell r="E26">
            <v>25.8141</v>
          </cell>
          <cell r="F26">
            <v>25.28801</v>
          </cell>
          <cell r="G26" t="str">
            <v>Taxi, Bus</v>
          </cell>
          <cell r="H26" t="str">
            <v>Commuter</v>
          </cell>
          <cell r="I26" t="str">
            <v>NWNMM007</v>
          </cell>
          <cell r="J26" t="str">
            <v>Ratlou</v>
          </cell>
        </row>
        <row r="27">
          <cell r="C27" t="str">
            <v xml:space="preserve">Dithakong </v>
          </cell>
          <cell r="D27" t="str">
            <v xml:space="preserve">Dithakong </v>
          </cell>
          <cell r="E27">
            <v>25.953479999999999</v>
          </cell>
          <cell r="F27">
            <v>26.33663</v>
          </cell>
          <cell r="G27" t="str">
            <v>Bus</v>
          </cell>
          <cell r="H27" t="str">
            <v>Commuter</v>
          </cell>
          <cell r="I27" t="str">
            <v>NWNBT008</v>
          </cell>
          <cell r="J27" t="str">
            <v>Mafikeng</v>
          </cell>
        </row>
        <row r="28">
          <cell r="C28" t="str">
            <v>Dithwaneng</v>
          </cell>
          <cell r="D28" t="str">
            <v>Bodibe</v>
          </cell>
          <cell r="E28">
            <v>26.056239999999999</v>
          </cell>
          <cell r="F28">
            <v>25.851970000000001</v>
          </cell>
          <cell r="G28" t="str">
            <v>Bus</v>
          </cell>
          <cell r="H28" t="str">
            <v>Commuter</v>
          </cell>
          <cell r="I28" t="str">
            <v>NWNBT009</v>
          </cell>
          <cell r="J28" t="str">
            <v>Ditsobotla</v>
          </cell>
        </row>
        <row r="29">
          <cell r="C29" t="str">
            <v>Ditshilo</v>
          </cell>
          <cell r="D29" t="str">
            <v>Ditshilo</v>
          </cell>
          <cell r="E29">
            <v>26.031939999999999</v>
          </cell>
          <cell r="F29">
            <v>25.608160000000002</v>
          </cell>
          <cell r="G29" t="str">
            <v>Bus</v>
          </cell>
          <cell r="H29" t="str">
            <v>Commuter</v>
          </cell>
          <cell r="I29" t="str">
            <v>NWNBT010</v>
          </cell>
          <cell r="J29" t="str">
            <v>Mafikeng</v>
          </cell>
        </row>
        <row r="30">
          <cell r="C30" t="str">
            <v>Drie Hoek</v>
          </cell>
          <cell r="D30" t="str">
            <v>Drie Hoek</v>
          </cell>
          <cell r="E30">
            <v>26.142019999999999</v>
          </cell>
          <cell r="F30">
            <v>25.7225</v>
          </cell>
          <cell r="G30" t="str">
            <v>Bus</v>
          </cell>
          <cell r="H30" t="str">
            <v>Commuter</v>
          </cell>
          <cell r="I30" t="str">
            <v>NWNBT011</v>
          </cell>
          <cell r="J30" t="str">
            <v>Mafikeng</v>
          </cell>
        </row>
        <row r="31">
          <cell r="C31" t="str">
            <v>Driefontein (Rietpan)</v>
          </cell>
          <cell r="D31" t="str">
            <v>Driefontein</v>
          </cell>
          <cell r="E31">
            <v>25.11561</v>
          </cell>
          <cell r="F31">
            <v>25.948260000000001</v>
          </cell>
          <cell r="G31" t="str">
            <v>Taxi</v>
          </cell>
          <cell r="H31" t="str">
            <v>Commuter</v>
          </cell>
          <cell r="I31" t="str">
            <v>NWNTR010</v>
          </cell>
          <cell r="J31" t="str">
            <v>Ramotshere Moiloa</v>
          </cell>
        </row>
        <row r="32">
          <cell r="C32" t="str">
            <v>Dudfield</v>
          </cell>
          <cell r="D32" t="str">
            <v>Dudfield</v>
          </cell>
          <cell r="E32">
            <v>26.198740000000001</v>
          </cell>
          <cell r="F32">
            <v>25.99822</v>
          </cell>
          <cell r="G32" t="str">
            <v>Bus</v>
          </cell>
          <cell r="H32" t="str">
            <v>Commuter</v>
          </cell>
          <cell r="I32" t="str">
            <v>NWNBT012</v>
          </cell>
          <cell r="J32" t="str">
            <v>Ditsobotla</v>
          </cell>
        </row>
        <row r="33">
          <cell r="C33" t="str">
            <v>Frisgewaagd</v>
          </cell>
          <cell r="D33" t="str">
            <v>Frisgewaagd</v>
          </cell>
          <cell r="E33">
            <v>26.86065</v>
          </cell>
          <cell r="F33">
            <v>26.099740000000001</v>
          </cell>
          <cell r="G33" t="str">
            <v>Bus</v>
          </cell>
          <cell r="H33" t="str">
            <v>Commuter</v>
          </cell>
          <cell r="I33" t="str">
            <v>NWNBT013</v>
          </cell>
          <cell r="J33" t="str">
            <v>Tswaing</v>
          </cell>
        </row>
        <row r="34">
          <cell r="C34" t="str">
            <v>Gaanalaagte</v>
          </cell>
          <cell r="D34" t="str">
            <v>Gaanalaagte</v>
          </cell>
          <cell r="E34">
            <v>26.480779999999999</v>
          </cell>
          <cell r="F34">
            <v>25.52983</v>
          </cell>
          <cell r="G34" t="str">
            <v>Taxi, Bus</v>
          </cell>
          <cell r="H34" t="str">
            <v>Commuter</v>
          </cell>
          <cell r="I34" t="str">
            <v>NWNMM008</v>
          </cell>
          <cell r="J34" t="str">
            <v>Tswaing</v>
          </cell>
        </row>
        <row r="35">
          <cell r="C35" t="str">
            <v>Garatau</v>
          </cell>
          <cell r="D35" t="str">
            <v>Garatau</v>
          </cell>
          <cell r="E35">
            <v>25.99736</v>
          </cell>
          <cell r="F35">
            <v>25.432490000000001</v>
          </cell>
          <cell r="G35" t="str">
            <v>Bus</v>
          </cell>
          <cell r="H35" t="str">
            <v>Commuter</v>
          </cell>
          <cell r="I35" t="str">
            <v>NWNBT014</v>
          </cell>
          <cell r="J35" t="str">
            <v>Ratlou</v>
          </cell>
        </row>
        <row r="36">
          <cell r="C36" t="str">
            <v>Gelukspan Hospital</v>
          </cell>
          <cell r="D36" t="str">
            <v>Brooksby</v>
          </cell>
          <cell r="E36">
            <v>26.201550000000001</v>
          </cell>
          <cell r="F36">
            <v>25.601870000000002</v>
          </cell>
          <cell r="G36" t="str">
            <v>Taxi, Bus</v>
          </cell>
          <cell r="H36" t="str">
            <v>Commuter</v>
          </cell>
          <cell r="I36" t="str">
            <v>NWNMM009</v>
          </cell>
          <cell r="J36" t="str">
            <v>Mafikeng</v>
          </cell>
        </row>
        <row r="37">
          <cell r="C37" t="str">
            <v>Goedgevonden</v>
          </cell>
          <cell r="D37" t="str">
            <v>Goedgevonden</v>
          </cell>
          <cell r="E37">
            <v>26.22383</v>
          </cell>
          <cell r="F37">
            <v>25.518319999999999</v>
          </cell>
          <cell r="G37" t="str">
            <v>Taxi</v>
          </cell>
          <cell r="H37" t="str">
            <v>Commuter</v>
          </cell>
          <cell r="I37" t="str">
            <v>NWNTR011</v>
          </cell>
          <cell r="J37" t="str">
            <v>Mafikeng</v>
          </cell>
        </row>
        <row r="38">
          <cell r="C38" t="str">
            <v>Gopane</v>
          </cell>
          <cell r="D38" t="str">
            <v>Gopane</v>
          </cell>
          <cell r="E38">
            <v>25.311219999999999</v>
          </cell>
          <cell r="F38">
            <v>25.808</v>
          </cell>
          <cell r="G38" t="str">
            <v>Taxi, Bus</v>
          </cell>
          <cell r="H38" t="str">
            <v>Commuter</v>
          </cell>
          <cell r="I38" t="str">
            <v>NWNMM010</v>
          </cell>
          <cell r="J38" t="str">
            <v>Ramotshere Moiloa</v>
          </cell>
        </row>
        <row r="39">
          <cell r="C39" t="str">
            <v>Ikageleng</v>
          </cell>
          <cell r="D39" t="str">
            <v>Zeerust</v>
          </cell>
          <cell r="E39">
            <v>25.56278</v>
          </cell>
          <cell r="F39">
            <v>26.100249999999999</v>
          </cell>
          <cell r="G39" t="str">
            <v>Bus</v>
          </cell>
          <cell r="H39" t="str">
            <v>Commuter</v>
          </cell>
          <cell r="I39" t="str">
            <v>NWNBT015</v>
          </cell>
          <cell r="J39" t="str">
            <v>Ramotshere Moiloa</v>
          </cell>
        </row>
        <row r="40">
          <cell r="C40" t="str">
            <v>Ikopeleng</v>
          </cell>
          <cell r="D40" t="str">
            <v>Ikopeleng</v>
          </cell>
          <cell r="E40">
            <v>25.683389999999999</v>
          </cell>
          <cell r="F40">
            <v>25.601209999999998</v>
          </cell>
          <cell r="G40" t="str">
            <v>Taxi</v>
          </cell>
          <cell r="H40" t="str">
            <v>Commuter</v>
          </cell>
          <cell r="I40" t="str">
            <v>NWNTR012</v>
          </cell>
          <cell r="J40" t="str">
            <v>Mafikeng</v>
          </cell>
        </row>
        <row r="41">
          <cell r="C41" t="str">
            <v>Industrial site</v>
          </cell>
          <cell r="D41" t="str">
            <v>Mafikeng</v>
          </cell>
          <cell r="E41">
            <v>25.836549999999999</v>
          </cell>
          <cell r="F41">
            <v>25.6373</v>
          </cell>
          <cell r="G41" t="str">
            <v>Bus</v>
          </cell>
          <cell r="H41" t="str">
            <v>Commuter</v>
          </cell>
          <cell r="I41" t="str">
            <v>NWNBT016</v>
          </cell>
          <cell r="J41" t="str">
            <v>Mafikeng</v>
          </cell>
        </row>
        <row r="42">
          <cell r="C42" t="str">
            <v>Itsoseng</v>
          </cell>
          <cell r="D42" t="str">
            <v>Itsoseng</v>
          </cell>
          <cell r="E42">
            <v>26.08577</v>
          </cell>
          <cell r="F42">
            <v>25.884239999999998</v>
          </cell>
          <cell r="G42" t="str">
            <v>Taxi, Bus</v>
          </cell>
          <cell r="H42" t="str">
            <v>Commuter</v>
          </cell>
          <cell r="I42" t="str">
            <v>NWNMM011</v>
          </cell>
          <cell r="J42" t="str">
            <v>Ditsobotla</v>
          </cell>
        </row>
        <row r="43">
          <cell r="C43" t="str">
            <v>Kgomola</v>
          </cell>
          <cell r="D43" t="str">
            <v>Bodibe</v>
          </cell>
          <cell r="E43">
            <v>26.042210000000001</v>
          </cell>
          <cell r="F43">
            <v>25.782440000000001</v>
          </cell>
          <cell r="G43" t="str">
            <v>Bus</v>
          </cell>
          <cell r="H43" t="str">
            <v>Commuter</v>
          </cell>
          <cell r="I43" t="str">
            <v>NWNBT017</v>
          </cell>
          <cell r="J43" t="str">
            <v>Ditsobotla</v>
          </cell>
        </row>
        <row r="44">
          <cell r="C44" t="str">
            <v>Khunoana</v>
          </cell>
          <cell r="D44" t="str">
            <v>Khunoana</v>
          </cell>
          <cell r="E44">
            <v>26.371220000000001</v>
          </cell>
          <cell r="F44">
            <v>25.33258</v>
          </cell>
          <cell r="G44" t="str">
            <v>Taxi</v>
          </cell>
          <cell r="H44" t="str">
            <v>Commuter</v>
          </cell>
          <cell r="I44" t="str">
            <v>NWNTR013</v>
          </cell>
          <cell r="J44" t="str">
            <v>Tswaing</v>
          </cell>
        </row>
        <row r="45">
          <cell r="C45" t="str">
            <v>Khunotswane</v>
          </cell>
          <cell r="D45" t="str">
            <v>Khunotswane</v>
          </cell>
          <cell r="E45">
            <v>25.568829999999998</v>
          </cell>
          <cell r="F45">
            <v>25.831779999999998</v>
          </cell>
          <cell r="G45" t="str">
            <v>Bus</v>
          </cell>
          <cell r="H45" t="str">
            <v>Commuter</v>
          </cell>
          <cell r="I45" t="str">
            <v>NWNBT018</v>
          </cell>
          <cell r="J45" t="str">
            <v>Ramotshere Moiloa</v>
          </cell>
        </row>
        <row r="46">
          <cell r="C46" t="str">
            <v>Kieserville</v>
          </cell>
          <cell r="D46" t="str">
            <v>Lichtenburg</v>
          </cell>
          <cell r="E46">
            <v>26.164339999999999</v>
          </cell>
          <cell r="F46">
            <v>26.18197</v>
          </cell>
          <cell r="G46" t="str">
            <v>Bus</v>
          </cell>
          <cell r="H46" t="str">
            <v>Commuter</v>
          </cell>
          <cell r="I46" t="str">
            <v>NWNBT019</v>
          </cell>
          <cell r="J46" t="str">
            <v>Ditsobotla</v>
          </cell>
        </row>
        <row r="47">
          <cell r="C47" t="str">
            <v>Koikoi Straight</v>
          </cell>
          <cell r="D47" t="str">
            <v>Mafikeng</v>
          </cell>
          <cell r="E47">
            <v>25.935600000000001</v>
          </cell>
          <cell r="F47">
            <v>25.593430000000001</v>
          </cell>
          <cell r="G47" t="str">
            <v>Taxi, Bus</v>
          </cell>
          <cell r="H47" t="str">
            <v>Commuter</v>
          </cell>
          <cell r="I47" t="str">
            <v>NWNMM012</v>
          </cell>
          <cell r="J47" t="str">
            <v>Mafikeng</v>
          </cell>
        </row>
        <row r="48">
          <cell r="C48" t="str">
            <v>Kopela</v>
          </cell>
          <cell r="D48" t="str">
            <v>Kopela</v>
          </cell>
          <cell r="E48">
            <v>26.42867</v>
          </cell>
          <cell r="F48">
            <v>25.523260000000001</v>
          </cell>
          <cell r="G48" t="str">
            <v>Taxi, Bus</v>
          </cell>
          <cell r="H48" t="str">
            <v>Commuter</v>
          </cell>
          <cell r="I48" t="str">
            <v>NWNMM013</v>
          </cell>
          <cell r="J48" t="str">
            <v>Tswaing</v>
          </cell>
        </row>
        <row r="49">
          <cell r="C49" t="str">
            <v>Kraaipan</v>
          </cell>
          <cell r="D49" t="str">
            <v>Kraaipan</v>
          </cell>
          <cell r="E49">
            <v>26.29926</v>
          </cell>
          <cell r="F49">
            <v>25.302050000000001</v>
          </cell>
          <cell r="G49" t="str">
            <v>Taxi</v>
          </cell>
          <cell r="H49" t="str">
            <v>Commuter</v>
          </cell>
          <cell r="I49" t="str">
            <v>NWNTR014</v>
          </cell>
          <cell r="J49" t="str">
            <v>Ratlou</v>
          </cell>
        </row>
        <row r="50">
          <cell r="C50" t="str">
            <v>Leeuwfontein</v>
          </cell>
          <cell r="D50" t="str">
            <v>Leeuwfontein</v>
          </cell>
          <cell r="E50">
            <v>25.30941</v>
          </cell>
          <cell r="F50">
            <v>26.109649999999998</v>
          </cell>
          <cell r="G50" t="str">
            <v>Bus</v>
          </cell>
          <cell r="H50" t="str">
            <v>Commuter</v>
          </cell>
          <cell r="I50" t="str">
            <v>NWNBT020</v>
          </cell>
          <cell r="J50" t="str">
            <v>Ramotshere Moiloa</v>
          </cell>
        </row>
        <row r="51">
          <cell r="C51" t="str">
            <v>Lehurutshe Complex</v>
          </cell>
          <cell r="D51" t="str">
            <v>Lehurutshe</v>
          </cell>
          <cell r="E51">
            <v>25.493379999999998</v>
          </cell>
          <cell r="F51">
            <v>25.984819999999999</v>
          </cell>
          <cell r="G51" t="str">
            <v>Taxi, Bus</v>
          </cell>
          <cell r="H51" t="str">
            <v>Commuter</v>
          </cell>
          <cell r="I51" t="str">
            <v>NWNMM014</v>
          </cell>
          <cell r="J51" t="str">
            <v>Ramotshere Moiloa</v>
          </cell>
        </row>
        <row r="52">
          <cell r="C52" t="str">
            <v>Lekoko</v>
          </cell>
          <cell r="D52" t="str">
            <v>Lekoko</v>
          </cell>
          <cell r="E52">
            <v>25.92314</v>
          </cell>
          <cell r="F52">
            <v>25.50563</v>
          </cell>
          <cell r="G52" t="str">
            <v>Bus</v>
          </cell>
          <cell r="H52" t="str">
            <v>Commuter</v>
          </cell>
          <cell r="I52" t="str">
            <v>NWNBT021</v>
          </cell>
          <cell r="J52" t="str">
            <v>Mafikeng</v>
          </cell>
        </row>
        <row r="53">
          <cell r="C53" t="str">
            <v>Lekubung</v>
          </cell>
          <cell r="D53" t="str">
            <v>Lekubu</v>
          </cell>
          <cell r="E53">
            <v>25.386610000000001</v>
          </cell>
          <cell r="F53">
            <v>26.08475</v>
          </cell>
          <cell r="G53" t="str">
            <v>Taxi, Bus</v>
          </cell>
          <cell r="H53" t="str">
            <v>Commuter</v>
          </cell>
          <cell r="I53" t="str">
            <v>NWNMM015</v>
          </cell>
          <cell r="J53" t="str">
            <v>Ramotshere Moiloa</v>
          </cell>
        </row>
        <row r="54">
          <cell r="C54" t="str">
            <v>Letsatsing High Schhol</v>
          </cell>
          <cell r="D54" t="str">
            <v>Mmabatho</v>
          </cell>
          <cell r="E54">
            <v>25.844850000000001</v>
          </cell>
          <cell r="F54">
            <v>25.59</v>
          </cell>
          <cell r="G54" t="str">
            <v>Bus</v>
          </cell>
          <cell r="H54" t="str">
            <v>Commuter</v>
          </cell>
          <cell r="I54" t="str">
            <v>NWNBT022</v>
          </cell>
          <cell r="J54" t="str">
            <v>Mafikeng</v>
          </cell>
        </row>
        <row r="55">
          <cell r="C55" t="str">
            <v>Lichtenburg &amp; District</v>
          </cell>
          <cell r="D55" t="str">
            <v>Lichtenburg</v>
          </cell>
          <cell r="E55">
            <v>26.15024</v>
          </cell>
          <cell r="F55">
            <v>26.15521</v>
          </cell>
          <cell r="G55" t="str">
            <v>Taxi, Bus</v>
          </cell>
          <cell r="H55" t="str">
            <v>Commuter</v>
          </cell>
          <cell r="I55" t="str">
            <v>NWNMM016</v>
          </cell>
          <cell r="J55" t="str">
            <v>Ditsobotla</v>
          </cell>
        </row>
        <row r="56">
          <cell r="C56" t="str">
            <v>Lichtenburg Bus Terminus</v>
          </cell>
          <cell r="D56" t="str">
            <v>Lichtenburg</v>
          </cell>
          <cell r="E56">
            <v>26.148820000000001</v>
          </cell>
          <cell r="F56">
            <v>26.151769999999999</v>
          </cell>
          <cell r="G56" t="str">
            <v>Bus</v>
          </cell>
          <cell r="H56" t="str">
            <v>Commuter</v>
          </cell>
          <cell r="I56" t="str">
            <v>NWNBT023</v>
          </cell>
          <cell r="J56" t="str">
            <v>Ditsobotla</v>
          </cell>
        </row>
        <row r="57">
          <cell r="C57" t="str">
            <v>Lobatleng</v>
          </cell>
          <cell r="D57" t="str">
            <v>Driefontein</v>
          </cell>
          <cell r="E57">
            <v>25.17784</v>
          </cell>
          <cell r="F57">
            <v>25.840869999999999</v>
          </cell>
          <cell r="G57" t="str">
            <v>Taxi, Bus</v>
          </cell>
          <cell r="H57" t="str">
            <v>Commuter</v>
          </cell>
          <cell r="I57" t="str">
            <v>NWNMM017</v>
          </cell>
          <cell r="J57" t="str">
            <v>Ramotshere Moiloa</v>
          </cell>
        </row>
        <row r="58">
          <cell r="C58" t="str">
            <v>Logageng</v>
          </cell>
          <cell r="D58" t="str">
            <v>Logageng</v>
          </cell>
          <cell r="E58">
            <v>25.94556</v>
          </cell>
          <cell r="F58">
            <v>24.688780000000001</v>
          </cell>
          <cell r="G58" t="str">
            <v>Bus</v>
          </cell>
          <cell r="H58" t="str">
            <v>Commuter</v>
          </cell>
          <cell r="I58" t="str">
            <v>NWNBT024</v>
          </cell>
          <cell r="J58" t="str">
            <v>Ratlou</v>
          </cell>
        </row>
        <row r="59">
          <cell r="C59" t="str">
            <v>Lokaleng</v>
          </cell>
          <cell r="D59" t="str">
            <v>Ga-Matshogo</v>
          </cell>
          <cell r="E59">
            <v>25.495100000000001</v>
          </cell>
          <cell r="F59">
            <v>25.93347</v>
          </cell>
          <cell r="G59" t="str">
            <v>Bus</v>
          </cell>
          <cell r="H59" t="str">
            <v>Commuter</v>
          </cell>
          <cell r="I59" t="str">
            <v>NWNBT025</v>
          </cell>
          <cell r="J59" t="str">
            <v>Mafikeng</v>
          </cell>
        </row>
        <row r="60">
          <cell r="C60" t="str">
            <v>Lokaleng</v>
          </cell>
          <cell r="D60" t="str">
            <v>Lokaleng</v>
          </cell>
          <cell r="E60">
            <v>25.79974</v>
          </cell>
          <cell r="F60">
            <v>25.631250000000001</v>
          </cell>
          <cell r="G60" t="str">
            <v>Bus</v>
          </cell>
          <cell r="H60" t="str">
            <v>Commuter</v>
          </cell>
          <cell r="I60" t="str">
            <v>NWNBT026</v>
          </cell>
          <cell r="J60" t="str">
            <v>Ramotshere Moiloa</v>
          </cell>
        </row>
        <row r="61">
          <cell r="C61" t="str">
            <v>Lomanyaneng</v>
          </cell>
          <cell r="D61" t="str">
            <v>Lomanyaneng</v>
          </cell>
          <cell r="E61">
            <v>25.898399999999999</v>
          </cell>
          <cell r="F61">
            <v>25.642880000000002</v>
          </cell>
          <cell r="G61" t="str">
            <v>Bus</v>
          </cell>
          <cell r="H61" t="str">
            <v>Commuter</v>
          </cell>
          <cell r="I61" t="str">
            <v>NWNBT027</v>
          </cell>
          <cell r="J61" t="str">
            <v>Mafikeng</v>
          </cell>
        </row>
        <row r="62">
          <cell r="C62" t="str">
            <v>Lombaardslaagte</v>
          </cell>
          <cell r="D62" t="str">
            <v>Lombaardslaagte</v>
          </cell>
          <cell r="E62">
            <v>26.290050000000001</v>
          </cell>
          <cell r="F62">
            <v>25.593640000000001</v>
          </cell>
          <cell r="G62" t="str">
            <v>Bus</v>
          </cell>
          <cell r="H62" t="str">
            <v>Commuter</v>
          </cell>
          <cell r="I62" t="str">
            <v>NWNBT028</v>
          </cell>
          <cell r="J62" t="str">
            <v>Mafikeng</v>
          </cell>
        </row>
        <row r="63">
          <cell r="C63" t="str">
            <v>Lotlhakane</v>
          </cell>
          <cell r="D63" t="str">
            <v>Lotlhakane</v>
          </cell>
          <cell r="E63">
            <v>26.016629999999999</v>
          </cell>
          <cell r="F63">
            <v>25.643039999999999</v>
          </cell>
          <cell r="G63" t="str">
            <v>Bus</v>
          </cell>
          <cell r="H63" t="str">
            <v>Commuter</v>
          </cell>
          <cell r="I63" t="str">
            <v>NWNBT029</v>
          </cell>
          <cell r="J63" t="str">
            <v>Mafikeng</v>
          </cell>
        </row>
        <row r="64">
          <cell r="C64" t="str">
            <v>Lotlhogoreng</v>
          </cell>
          <cell r="D64" t="str">
            <v>Lotlhogoreng</v>
          </cell>
          <cell r="E64">
            <v>26.045210000000001</v>
          </cell>
          <cell r="F64">
            <v>25.595009999999998</v>
          </cell>
          <cell r="G64" t="str">
            <v>Bus</v>
          </cell>
          <cell r="H64" t="str">
            <v>Commuter</v>
          </cell>
          <cell r="I64" t="str">
            <v>NWNBT030</v>
          </cell>
          <cell r="J64" t="str">
            <v>Mafikeng</v>
          </cell>
        </row>
        <row r="65">
          <cell r="C65" t="str">
            <v>Madibe</v>
          </cell>
          <cell r="D65" t="str">
            <v>Madibe</v>
          </cell>
          <cell r="E65">
            <v>25.87651</v>
          </cell>
          <cell r="F65">
            <v>25.37377</v>
          </cell>
          <cell r="G65" t="str">
            <v>Bus</v>
          </cell>
          <cell r="H65" t="str">
            <v>Commuter</v>
          </cell>
          <cell r="I65" t="str">
            <v>NWNBT031</v>
          </cell>
          <cell r="J65" t="str">
            <v>Mafikeng</v>
          </cell>
        </row>
        <row r="66">
          <cell r="C66" t="str">
            <v>Madibogo Main</v>
          </cell>
          <cell r="D66" t="str">
            <v>Madibogo</v>
          </cell>
          <cell r="E66">
            <v>26.411460000000002</v>
          </cell>
          <cell r="F66">
            <v>25.1966</v>
          </cell>
          <cell r="G66" t="str">
            <v>Taxi</v>
          </cell>
          <cell r="H66" t="str">
            <v>Commuter</v>
          </cell>
          <cell r="I66" t="str">
            <v>NWNTR015</v>
          </cell>
          <cell r="J66" t="str">
            <v>Ratlou</v>
          </cell>
        </row>
        <row r="67">
          <cell r="C67" t="str">
            <v>Madibogo Pan</v>
          </cell>
          <cell r="D67" t="str">
            <v>Madibogo</v>
          </cell>
          <cell r="E67">
            <v>26.488520000000001</v>
          </cell>
          <cell r="F67">
            <v>25.152100000000001</v>
          </cell>
          <cell r="G67" t="str">
            <v>Taxi, Bus</v>
          </cell>
          <cell r="H67" t="str">
            <v>Commuter</v>
          </cell>
          <cell r="I67" t="str">
            <v>NWNMM018</v>
          </cell>
          <cell r="J67" t="str">
            <v>Ratlou</v>
          </cell>
        </row>
        <row r="68">
          <cell r="C68" t="str">
            <v>Madibogo Railway Station</v>
          </cell>
          <cell r="D68" t="str">
            <v>Madibogo</v>
          </cell>
          <cell r="E68">
            <v>26.424109999999999</v>
          </cell>
          <cell r="F68">
            <v>25.191279999999999</v>
          </cell>
          <cell r="G68" t="str">
            <v>Train,Taxi</v>
          </cell>
          <cell r="H68" t="str">
            <v>Commuter</v>
          </cell>
          <cell r="I68" t="str">
            <v>NWNMM019</v>
          </cell>
          <cell r="J68" t="str">
            <v>Ratlou</v>
          </cell>
        </row>
        <row r="69">
          <cell r="C69" t="str">
            <v>Madutle</v>
          </cell>
          <cell r="D69" t="str">
            <v>Madutle</v>
          </cell>
          <cell r="E69">
            <v>25.492799999999999</v>
          </cell>
          <cell r="F69">
            <v>25.673950000000001</v>
          </cell>
          <cell r="G69" t="str">
            <v>Bus</v>
          </cell>
          <cell r="H69" t="str">
            <v>Commuter</v>
          </cell>
          <cell r="I69" t="str">
            <v>NWNBT032</v>
          </cell>
          <cell r="J69" t="str">
            <v>Mafikeng</v>
          </cell>
        </row>
        <row r="70">
          <cell r="C70" t="str">
            <v>Mafikeng Provincial Hospital</v>
          </cell>
          <cell r="D70" t="str">
            <v>Mafikeng</v>
          </cell>
          <cell r="E70">
            <v>25.88522</v>
          </cell>
          <cell r="F70">
            <v>25.657609999999998</v>
          </cell>
          <cell r="G70" t="str">
            <v>Taxi, Bus</v>
          </cell>
          <cell r="H70" t="str">
            <v>Commuter</v>
          </cell>
          <cell r="I70" t="str">
            <v>NWNMM020</v>
          </cell>
          <cell r="J70" t="str">
            <v>Mafikeng</v>
          </cell>
        </row>
        <row r="71">
          <cell r="C71" t="str">
            <v>Magogoe- koi-koi</v>
          </cell>
          <cell r="D71" t="str">
            <v>Magogoe</v>
          </cell>
          <cell r="E71">
            <v>25.935600000000001</v>
          </cell>
          <cell r="F71">
            <v>25.593430000000001</v>
          </cell>
          <cell r="G71" t="str">
            <v>Bus</v>
          </cell>
          <cell r="H71" t="str">
            <v>Commuter</v>
          </cell>
          <cell r="I71" t="str">
            <v>NWNBT033</v>
          </cell>
          <cell r="J71" t="str">
            <v>Mafikeng</v>
          </cell>
        </row>
        <row r="72">
          <cell r="C72" t="str">
            <v>Magogoe Tar</v>
          </cell>
          <cell r="D72" t="str">
            <v>Mafikeng</v>
          </cell>
          <cell r="E72">
            <v>25.886410000000001</v>
          </cell>
          <cell r="F72">
            <v>25.596599999999999</v>
          </cell>
          <cell r="G72" t="str">
            <v>Taxi, Bus</v>
          </cell>
          <cell r="H72" t="str">
            <v>Commuter</v>
          </cell>
          <cell r="I72" t="str">
            <v>NWNMM021</v>
          </cell>
          <cell r="J72" t="str">
            <v>Mafikeng</v>
          </cell>
        </row>
        <row r="73">
          <cell r="C73" t="str">
            <v>Magogoe Tlhabologo</v>
          </cell>
          <cell r="D73" t="str">
            <v>Magogoe</v>
          </cell>
          <cell r="E73">
            <v>25.929690000000001</v>
          </cell>
          <cell r="F73">
            <v>25.611789999999999</v>
          </cell>
          <cell r="G73" t="str">
            <v>Taxi</v>
          </cell>
          <cell r="H73" t="str">
            <v>Commuter</v>
          </cell>
          <cell r="I73" t="str">
            <v>NWNTR016</v>
          </cell>
          <cell r="J73" t="str">
            <v>Mafikeng</v>
          </cell>
        </row>
        <row r="74">
          <cell r="C74" t="str">
            <v>Magokgoane</v>
          </cell>
          <cell r="D74" t="str">
            <v>Magokgoane</v>
          </cell>
          <cell r="E74">
            <v>25.73038</v>
          </cell>
          <cell r="F74">
            <v>25.60378</v>
          </cell>
          <cell r="G74" t="str">
            <v>Bus</v>
          </cell>
          <cell r="H74" t="str">
            <v>Commuter</v>
          </cell>
          <cell r="I74" t="str">
            <v>NWNBT034</v>
          </cell>
          <cell r="J74" t="str">
            <v>Mafikeng</v>
          </cell>
        </row>
        <row r="75">
          <cell r="C75" t="str">
            <v>Majemantsho</v>
          </cell>
          <cell r="D75" t="str">
            <v>Majemantsho</v>
          </cell>
          <cell r="E75">
            <v>25.902950000000001</v>
          </cell>
          <cell r="F75">
            <v>25.670739999999999</v>
          </cell>
          <cell r="G75" t="str">
            <v>Bus</v>
          </cell>
          <cell r="H75" t="str">
            <v>Commuter</v>
          </cell>
          <cell r="I75" t="str">
            <v>NWNBT035</v>
          </cell>
          <cell r="J75" t="str">
            <v>Mafikeng</v>
          </cell>
        </row>
        <row r="76">
          <cell r="C76" t="str">
            <v>Majemantsho Town</v>
          </cell>
          <cell r="D76" t="str">
            <v>Mafikeng</v>
          </cell>
          <cell r="E76">
            <v>25.867730000000002</v>
          </cell>
          <cell r="F76">
            <v>25.643999999999998</v>
          </cell>
          <cell r="G76" t="str">
            <v>Taxi, Bus</v>
          </cell>
          <cell r="H76" t="str">
            <v>Commuter</v>
          </cell>
          <cell r="I76" t="str">
            <v>NWNMM022</v>
          </cell>
          <cell r="J76" t="str">
            <v>Mafikeng</v>
          </cell>
        </row>
        <row r="77">
          <cell r="C77" t="str">
            <v>Makgobistad</v>
          </cell>
          <cell r="D77" t="str">
            <v>Makgobistad</v>
          </cell>
          <cell r="E77">
            <v>25.76812</v>
          </cell>
          <cell r="F77">
            <v>25.110240000000001</v>
          </cell>
          <cell r="G77" t="str">
            <v>Taxi, Bus</v>
          </cell>
          <cell r="H77" t="str">
            <v>Commuter</v>
          </cell>
          <cell r="I77" t="str">
            <v>NWNMM023</v>
          </cell>
          <cell r="J77" t="str">
            <v>Ratlou</v>
          </cell>
        </row>
        <row r="78">
          <cell r="C78" t="str">
            <v>Makgogoane</v>
          </cell>
          <cell r="D78" t="str">
            <v>Six Hundred</v>
          </cell>
          <cell r="E78">
            <v>25.712779999999999</v>
          </cell>
          <cell r="F78">
            <v>25.619720000000001</v>
          </cell>
          <cell r="G78" t="str">
            <v>Taxi</v>
          </cell>
          <cell r="H78" t="str">
            <v>Commuter</v>
          </cell>
          <cell r="I78" t="str">
            <v>NWNTR033</v>
          </cell>
          <cell r="J78" t="str">
            <v>Mafikeng</v>
          </cell>
        </row>
        <row r="79">
          <cell r="C79" t="str">
            <v>Makhubung</v>
          </cell>
          <cell r="D79" t="str">
            <v>Makhubung</v>
          </cell>
          <cell r="E79">
            <v>25.90662</v>
          </cell>
          <cell r="F79">
            <v>25.552800000000001</v>
          </cell>
          <cell r="G79" t="str">
            <v>Bus</v>
          </cell>
          <cell r="H79" t="str">
            <v>Commuter</v>
          </cell>
          <cell r="I79" t="str">
            <v>NWNBT036</v>
          </cell>
          <cell r="J79" t="str">
            <v>Ramotshere Moiloa</v>
          </cell>
        </row>
        <row r="80">
          <cell r="C80" t="str">
            <v>Manana</v>
          </cell>
          <cell r="D80" t="str">
            <v>Springbokpan</v>
          </cell>
          <cell r="E80">
            <v>26.10961</v>
          </cell>
          <cell r="F80">
            <v>26.23612</v>
          </cell>
          <cell r="G80" t="str">
            <v>Bus</v>
          </cell>
          <cell r="H80">
            <v>0</v>
          </cell>
          <cell r="I80" t="str">
            <v>NWNBT037</v>
          </cell>
          <cell r="J80" t="str">
            <v>Ditsobotla</v>
          </cell>
        </row>
        <row r="81">
          <cell r="C81" t="str">
            <v>Mantsa</v>
          </cell>
          <cell r="D81" t="str">
            <v>Mantsa</v>
          </cell>
          <cell r="E81">
            <v>26.068149999999999</v>
          </cell>
          <cell r="F81">
            <v>25.571490000000001</v>
          </cell>
          <cell r="G81" t="str">
            <v>Bus</v>
          </cell>
          <cell r="H81" t="str">
            <v>Commuter</v>
          </cell>
          <cell r="I81" t="str">
            <v>NWNBT038</v>
          </cell>
          <cell r="J81" t="str">
            <v>Mafikeng</v>
          </cell>
        </row>
        <row r="82">
          <cell r="C82" t="str">
            <v>Maramage</v>
          </cell>
          <cell r="D82" t="str">
            <v>Maramage</v>
          </cell>
          <cell r="E82">
            <v>25.38288</v>
          </cell>
          <cell r="F82">
            <v>25.873999999999999</v>
          </cell>
          <cell r="G82" t="str">
            <v>Bus</v>
          </cell>
          <cell r="H82" t="str">
            <v>Commuter</v>
          </cell>
          <cell r="I82" t="str">
            <v>NWNBT039</v>
          </cell>
          <cell r="J82" t="str">
            <v>Ramotshere Moiloa</v>
          </cell>
        </row>
        <row r="83">
          <cell r="C83" t="str">
            <v>Mareetsane</v>
          </cell>
          <cell r="D83" t="str">
            <v>Mareetsane</v>
          </cell>
          <cell r="E83">
            <v>26.207239999999999</v>
          </cell>
          <cell r="F83">
            <v>25.477049999999998</v>
          </cell>
          <cell r="G83" t="str">
            <v>Taxi</v>
          </cell>
          <cell r="H83" t="str">
            <v>Commuter</v>
          </cell>
          <cell r="I83" t="str">
            <v>NWNTR017</v>
          </cell>
          <cell r="J83" t="str">
            <v>Ratlou</v>
          </cell>
        </row>
        <row r="84">
          <cell r="C84" t="str">
            <v>Market Square</v>
          </cell>
          <cell r="D84" t="str">
            <v>Mafikeng</v>
          </cell>
          <cell r="E84">
            <v>25.8657</v>
          </cell>
          <cell r="F84">
            <v>25.64406</v>
          </cell>
          <cell r="G84" t="str">
            <v>Taxi, Bus</v>
          </cell>
          <cell r="H84" t="str">
            <v>Commuter</v>
          </cell>
          <cell r="I84" t="str">
            <v>NWNMM024</v>
          </cell>
          <cell r="J84" t="str">
            <v>Mafikeng</v>
          </cell>
        </row>
        <row r="85">
          <cell r="C85" t="str">
            <v>Masebudule</v>
          </cell>
          <cell r="D85" t="str">
            <v>Masebudule</v>
          </cell>
          <cell r="E85">
            <v>25.044750000000001</v>
          </cell>
          <cell r="F85">
            <v>26.302990000000001</v>
          </cell>
          <cell r="G85" t="str">
            <v>Taxi</v>
          </cell>
          <cell r="H85" t="str">
            <v>Commuter</v>
          </cell>
          <cell r="I85" t="str">
            <v>NWNTR018</v>
          </cell>
          <cell r="J85" t="str">
            <v>Ramotshere Moiloa</v>
          </cell>
        </row>
        <row r="86">
          <cell r="C86" t="str">
            <v>Masutlhe</v>
          </cell>
          <cell r="D86" t="str">
            <v>Masutlhe</v>
          </cell>
          <cell r="E86">
            <v>25.771989999999999</v>
          </cell>
          <cell r="F86">
            <v>25.40381</v>
          </cell>
          <cell r="G86" t="str">
            <v>Taxi</v>
          </cell>
          <cell r="H86" t="str">
            <v>Commuter</v>
          </cell>
          <cell r="I86" t="str">
            <v>NWNTR019</v>
          </cell>
          <cell r="J86" t="str">
            <v>Mafikeng</v>
          </cell>
        </row>
        <row r="87">
          <cell r="C87" t="str">
            <v>Matlhase</v>
          </cell>
          <cell r="D87" t="str">
            <v>Matlhase</v>
          </cell>
          <cell r="E87">
            <v>25.46171</v>
          </cell>
          <cell r="F87">
            <v>25.669609999999999</v>
          </cell>
          <cell r="G87" t="str">
            <v>Bus</v>
          </cell>
          <cell r="H87" t="str">
            <v>Commuter</v>
          </cell>
          <cell r="I87" t="str">
            <v>NWNBT040</v>
          </cell>
          <cell r="J87" t="str">
            <v>Ramotshere Moiloa</v>
          </cell>
        </row>
        <row r="88">
          <cell r="C88" t="str">
            <v>Matlhonyane</v>
          </cell>
          <cell r="D88" t="str">
            <v>Matlhonyane</v>
          </cell>
          <cell r="E88">
            <v>25.970780000000001</v>
          </cell>
          <cell r="F88">
            <v>25.705860000000001</v>
          </cell>
          <cell r="G88" t="str">
            <v>Bus</v>
          </cell>
          <cell r="H88">
            <v>0</v>
          </cell>
          <cell r="I88" t="str">
            <v>NWNBT082</v>
          </cell>
          <cell r="J88" t="str">
            <v>Mafikeng</v>
          </cell>
        </row>
        <row r="89">
          <cell r="C89" t="str">
            <v>Matloding</v>
          </cell>
          <cell r="D89" t="str">
            <v>Matloding</v>
          </cell>
          <cell r="E89">
            <v>25.90699</v>
          </cell>
          <cell r="F89">
            <v>24.67989</v>
          </cell>
          <cell r="G89" t="str">
            <v>Taxi</v>
          </cell>
          <cell r="H89" t="str">
            <v>Commuter</v>
          </cell>
          <cell r="I89" t="str">
            <v>NWNTR020</v>
          </cell>
          <cell r="J89" t="str">
            <v>Ratlou</v>
          </cell>
        </row>
        <row r="90">
          <cell r="C90" t="str">
            <v>Matshepe</v>
          </cell>
          <cell r="D90" t="str">
            <v>Matshepe</v>
          </cell>
          <cell r="E90">
            <v>25.898399999999999</v>
          </cell>
          <cell r="F90">
            <v>25.642880000000002</v>
          </cell>
          <cell r="G90" t="str">
            <v>Bus</v>
          </cell>
          <cell r="H90" t="str">
            <v>Commuter</v>
          </cell>
          <cell r="I90" t="str">
            <v>NWNBT041</v>
          </cell>
          <cell r="J90" t="str">
            <v>Mafikeng</v>
          </cell>
        </row>
        <row r="91">
          <cell r="C91" t="str">
            <v>Meetmekaar</v>
          </cell>
          <cell r="D91" t="str">
            <v>Welverdiend</v>
          </cell>
          <cell r="E91">
            <v>26.042580000000001</v>
          </cell>
          <cell r="F91">
            <v>25.752749999999999</v>
          </cell>
          <cell r="G91" t="str">
            <v>Bus</v>
          </cell>
          <cell r="H91" t="str">
            <v>Commuter</v>
          </cell>
          <cell r="I91" t="str">
            <v>NWNBT042</v>
          </cell>
          <cell r="J91" t="str">
            <v>Ditsobotla</v>
          </cell>
        </row>
        <row r="92">
          <cell r="C92" t="str">
            <v>Mega City</v>
          </cell>
          <cell r="D92" t="str">
            <v>Mmabatho</v>
          </cell>
          <cell r="E92">
            <v>25.838899999999999</v>
          </cell>
          <cell r="F92">
            <v>25.612120000000001</v>
          </cell>
          <cell r="G92" t="str">
            <v>Taxi, Bus</v>
          </cell>
          <cell r="H92" t="str">
            <v>Commuter</v>
          </cell>
          <cell r="I92" t="str">
            <v>NWNMM025</v>
          </cell>
          <cell r="J92" t="str">
            <v>Mafikeng</v>
          </cell>
        </row>
        <row r="93">
          <cell r="C93" t="str">
            <v>Miga Clinic</v>
          </cell>
          <cell r="D93" t="str">
            <v>Miga</v>
          </cell>
          <cell r="E93">
            <v>25.654430000000001</v>
          </cell>
          <cell r="F93">
            <v>25.564250000000001</v>
          </cell>
          <cell r="G93" t="str">
            <v>Taxi, Bus</v>
          </cell>
          <cell r="H93" t="str">
            <v>Commuter</v>
          </cell>
          <cell r="I93" t="str">
            <v>NWNMM026</v>
          </cell>
          <cell r="J93" t="str">
            <v>Mafikeng</v>
          </cell>
        </row>
        <row r="94">
          <cell r="C94" t="str">
            <v>Military Base</v>
          </cell>
          <cell r="D94" t="str">
            <v>Mafikeng</v>
          </cell>
          <cell r="E94">
            <v>25.800249999999998</v>
          </cell>
          <cell r="F94">
            <v>25.641300000000001</v>
          </cell>
          <cell r="G94" t="str">
            <v>Bus</v>
          </cell>
          <cell r="H94" t="str">
            <v>Commuter</v>
          </cell>
          <cell r="I94" t="str">
            <v>NWNBT043</v>
          </cell>
          <cell r="J94" t="str">
            <v>Mafikeng</v>
          </cell>
        </row>
        <row r="95">
          <cell r="C95" t="str">
            <v>Mmabatho Sun/Palms or Tusk</v>
          </cell>
          <cell r="D95" t="str">
            <v>Mmabatho</v>
          </cell>
          <cell r="E95">
            <v>25.815190000000001</v>
          </cell>
          <cell r="F95">
            <v>25.631869999999999</v>
          </cell>
          <cell r="G95" t="str">
            <v>Bus</v>
          </cell>
          <cell r="H95" t="str">
            <v>Commuter</v>
          </cell>
          <cell r="I95" t="str">
            <v>NWNBT044</v>
          </cell>
          <cell r="J95" t="str">
            <v>Mafikeng</v>
          </cell>
        </row>
        <row r="96">
          <cell r="C96" t="str">
            <v>Modimola</v>
          </cell>
          <cell r="D96" t="str">
            <v>Modimola</v>
          </cell>
          <cell r="E96">
            <v>25.85868</v>
          </cell>
          <cell r="F96">
            <v>25.453050000000001</v>
          </cell>
          <cell r="G96" t="str">
            <v>Bus</v>
          </cell>
          <cell r="H96" t="str">
            <v>Commuter</v>
          </cell>
          <cell r="I96" t="str">
            <v>NWNBT045</v>
          </cell>
          <cell r="J96" t="str">
            <v>Mafikeng</v>
          </cell>
        </row>
        <row r="97">
          <cell r="C97" t="str">
            <v>Mofine</v>
          </cell>
          <cell r="D97" t="str">
            <v>Mofine</v>
          </cell>
          <cell r="E97">
            <v>25.9025</v>
          </cell>
          <cell r="F97">
            <v>25.4573</v>
          </cell>
          <cell r="G97" t="str">
            <v>Taxi</v>
          </cell>
          <cell r="H97" t="str">
            <v>Commuter</v>
          </cell>
          <cell r="I97" t="str">
            <v>NWNTR021</v>
          </cell>
          <cell r="J97" t="str">
            <v>Mafikeng</v>
          </cell>
        </row>
        <row r="98">
          <cell r="C98" t="str">
            <v>Mofufutso</v>
          </cell>
          <cell r="D98" t="str">
            <v>Mofufutso</v>
          </cell>
          <cell r="E98">
            <v>26.40109</v>
          </cell>
          <cell r="F98">
            <v>25.40138</v>
          </cell>
          <cell r="G98" t="str">
            <v>Bus</v>
          </cell>
          <cell r="H98" t="str">
            <v>Commuter</v>
          </cell>
          <cell r="I98" t="str">
            <v>NWNBT046</v>
          </cell>
          <cell r="J98" t="str">
            <v>Tswaing</v>
          </cell>
        </row>
        <row r="99">
          <cell r="C99" t="str">
            <v>Mokgola</v>
          </cell>
          <cell r="D99" t="str">
            <v>Mokgola</v>
          </cell>
          <cell r="E99">
            <v>25.327490000000001</v>
          </cell>
          <cell r="F99">
            <v>26.120380000000001</v>
          </cell>
          <cell r="G99" t="str">
            <v>Bus</v>
          </cell>
          <cell r="H99">
            <v>0</v>
          </cell>
          <cell r="I99" t="str">
            <v>NWNBT083</v>
          </cell>
          <cell r="J99" t="str">
            <v>Ramotshere Moiloa</v>
          </cell>
        </row>
        <row r="100">
          <cell r="C100" t="str">
            <v>Mokgola</v>
          </cell>
          <cell r="D100" t="str">
            <v>Mokgola</v>
          </cell>
          <cell r="E100">
            <v>25.327559999999998</v>
          </cell>
          <cell r="F100">
            <v>26.12032</v>
          </cell>
          <cell r="G100" t="str">
            <v>Taxi</v>
          </cell>
          <cell r="H100" t="str">
            <v>Commuter</v>
          </cell>
          <cell r="I100" t="str">
            <v>NWNTR022</v>
          </cell>
          <cell r="J100" t="str">
            <v>Ramotshere Moiloa</v>
          </cell>
        </row>
        <row r="101">
          <cell r="C101" t="str">
            <v>Mokuleng</v>
          </cell>
          <cell r="D101" t="str">
            <v>Lotlhakeng</v>
          </cell>
          <cell r="E101">
            <v>26.02664</v>
          </cell>
          <cell r="F101">
            <v>25.651440000000001</v>
          </cell>
          <cell r="G101" t="str">
            <v>Taxi</v>
          </cell>
          <cell r="H101" t="str">
            <v>Commuter</v>
          </cell>
          <cell r="I101" t="str">
            <v>NWNTR023</v>
          </cell>
          <cell r="J101" t="str">
            <v>Mafikeng</v>
          </cell>
        </row>
        <row r="102">
          <cell r="C102" t="str">
            <v>Molelwane</v>
          </cell>
          <cell r="D102" t="str">
            <v>Molelwane</v>
          </cell>
          <cell r="E102">
            <v>25.806080000000001</v>
          </cell>
          <cell r="F102">
            <v>25.63233</v>
          </cell>
          <cell r="G102" t="str">
            <v>Bus</v>
          </cell>
          <cell r="H102" t="str">
            <v>Commuter</v>
          </cell>
          <cell r="I102" t="str">
            <v>NWNBT047</v>
          </cell>
          <cell r="J102" t="str">
            <v>Mafikeng</v>
          </cell>
        </row>
        <row r="103">
          <cell r="C103" t="str">
            <v>Montshioa</v>
          </cell>
          <cell r="D103" t="str">
            <v>Montshioa</v>
          </cell>
          <cell r="E103">
            <v>25.84836</v>
          </cell>
          <cell r="F103">
            <v>25.62312</v>
          </cell>
          <cell r="G103" t="str">
            <v>Bus</v>
          </cell>
          <cell r="H103" t="str">
            <v>Commuter</v>
          </cell>
          <cell r="I103" t="str">
            <v>NWNBT048</v>
          </cell>
          <cell r="J103" t="str">
            <v>Mafikeng</v>
          </cell>
        </row>
        <row r="104">
          <cell r="C104" t="str">
            <v>Mooifontein</v>
          </cell>
          <cell r="D104" t="str">
            <v>Mooifontein</v>
          </cell>
          <cell r="E104">
            <v>26.254480000000001</v>
          </cell>
          <cell r="F104">
            <v>25.605119999999999</v>
          </cell>
          <cell r="G104" t="str">
            <v>Bus</v>
          </cell>
          <cell r="H104" t="str">
            <v>Commuter</v>
          </cell>
          <cell r="I104" t="str">
            <v>NWNBT049</v>
          </cell>
          <cell r="J104" t="str">
            <v>Mafikeng</v>
          </cell>
        </row>
        <row r="105">
          <cell r="C105" t="str">
            <v>Moshana</v>
          </cell>
          <cell r="D105" t="str">
            <v>Moshana</v>
          </cell>
          <cell r="E105">
            <v>24.98545</v>
          </cell>
          <cell r="F105">
            <v>25.896940000000001</v>
          </cell>
          <cell r="G105" t="str">
            <v>Taxi, Bus</v>
          </cell>
          <cell r="H105" t="str">
            <v>Commuter</v>
          </cell>
          <cell r="I105" t="str">
            <v>NWNMM027</v>
          </cell>
          <cell r="J105" t="str">
            <v>Ramotshere Moiloa</v>
          </cell>
        </row>
        <row r="106">
          <cell r="C106" t="str">
            <v>Moshawane</v>
          </cell>
          <cell r="D106" t="str">
            <v>Moshawane</v>
          </cell>
          <cell r="E106">
            <v>26.0031</v>
          </cell>
          <cell r="F106">
            <v>24.820340000000002</v>
          </cell>
          <cell r="G106" t="str">
            <v>Taxi</v>
          </cell>
          <cell r="H106" t="str">
            <v>Commuter</v>
          </cell>
          <cell r="I106" t="str">
            <v>NWNTR024</v>
          </cell>
          <cell r="J106" t="str">
            <v>Ratlou</v>
          </cell>
        </row>
        <row r="107">
          <cell r="C107" t="str">
            <v>Mosweu</v>
          </cell>
          <cell r="D107" t="str">
            <v>Mosweu</v>
          </cell>
          <cell r="E107">
            <v>25.380109999999998</v>
          </cell>
          <cell r="F107">
            <v>25.978999999999999</v>
          </cell>
          <cell r="G107" t="str">
            <v>Bus</v>
          </cell>
          <cell r="H107" t="str">
            <v>Commuter</v>
          </cell>
          <cell r="I107" t="str">
            <v>NWNBT050</v>
          </cell>
          <cell r="J107" t="str">
            <v>Ramotshere Moiloa</v>
          </cell>
        </row>
        <row r="108">
          <cell r="C108" t="str">
            <v>Motswedi</v>
          </cell>
          <cell r="D108" t="str">
            <v>Motswedi</v>
          </cell>
          <cell r="E108">
            <v>25.28763</v>
          </cell>
          <cell r="F108">
            <v>25.884540000000001</v>
          </cell>
          <cell r="G108" t="str">
            <v>Bus</v>
          </cell>
          <cell r="H108" t="str">
            <v>Commuter</v>
          </cell>
          <cell r="I108" t="str">
            <v>NWNBT051</v>
          </cell>
          <cell r="J108" t="str">
            <v>Ramotshere Moiloa</v>
          </cell>
        </row>
        <row r="109">
          <cell r="C109" t="str">
            <v>New Agrico</v>
          </cell>
          <cell r="D109" t="str">
            <v>Kieserville</v>
          </cell>
          <cell r="E109">
            <v>26.17681</v>
          </cell>
          <cell r="F109">
            <v>26.164850000000001</v>
          </cell>
          <cell r="G109" t="str">
            <v>Bus</v>
          </cell>
          <cell r="H109" t="str">
            <v>Commuter</v>
          </cell>
          <cell r="I109" t="str">
            <v>NWNBT052</v>
          </cell>
          <cell r="J109" t="str">
            <v>Ditsobotla</v>
          </cell>
        </row>
        <row r="110">
          <cell r="C110" t="str">
            <v>Nooitgedacht</v>
          </cell>
          <cell r="D110" t="str">
            <v>Nooitgedacht</v>
          </cell>
          <cell r="E110">
            <v>26.140899999999998</v>
          </cell>
          <cell r="F110">
            <v>25.635539999999999</v>
          </cell>
          <cell r="G110" t="str">
            <v>Bus</v>
          </cell>
          <cell r="H110" t="str">
            <v>Commuter</v>
          </cell>
          <cell r="I110" t="str">
            <v>NWNBT053</v>
          </cell>
          <cell r="J110" t="str">
            <v>Mafikeng</v>
          </cell>
        </row>
        <row r="111">
          <cell r="C111" t="str">
            <v>Ntsweletsoku</v>
          </cell>
          <cell r="D111" t="str">
            <v>Ntsweletsoku</v>
          </cell>
          <cell r="E111">
            <v>25.42914</v>
          </cell>
          <cell r="F111">
            <v>25.959209999999999</v>
          </cell>
          <cell r="G111" t="str">
            <v>Taxi, Bus</v>
          </cell>
          <cell r="H111" t="str">
            <v>Commuter</v>
          </cell>
          <cell r="I111" t="str">
            <v>NWNMM028</v>
          </cell>
          <cell r="J111" t="str">
            <v>Ramotshere Moiloa</v>
          </cell>
        </row>
        <row r="112">
          <cell r="C112" t="str">
            <v>Nyetse</v>
          </cell>
          <cell r="D112" t="str">
            <v>Poosedumane</v>
          </cell>
          <cell r="E112">
            <v>25.309850000000001</v>
          </cell>
          <cell r="F112">
            <v>25.908010000000001</v>
          </cell>
          <cell r="G112" t="str">
            <v>Bus</v>
          </cell>
          <cell r="H112" t="str">
            <v>Commuter</v>
          </cell>
          <cell r="I112" t="str">
            <v>NWNBT054</v>
          </cell>
          <cell r="J112" t="str">
            <v>Ramotshere Moiloa</v>
          </cell>
        </row>
        <row r="113">
          <cell r="C113" t="str">
            <v>Ottosdal</v>
          </cell>
          <cell r="D113" t="str">
            <v>Ottosdal</v>
          </cell>
          <cell r="E113">
            <v>26.811229999999998</v>
          </cell>
          <cell r="F113">
            <v>25.99999</v>
          </cell>
          <cell r="G113" t="str">
            <v>Taxi</v>
          </cell>
          <cell r="H113" t="str">
            <v>Commuter</v>
          </cell>
          <cell r="I113" t="str">
            <v>NWNTR025</v>
          </cell>
          <cell r="J113" t="str">
            <v>Tswaing</v>
          </cell>
        </row>
        <row r="114">
          <cell r="C114" t="str">
            <v>Ottosdal Klerksdorp</v>
          </cell>
          <cell r="D114" t="str">
            <v>Ottosdal</v>
          </cell>
          <cell r="E114">
            <v>26.487189999999998</v>
          </cell>
          <cell r="F114">
            <v>26.005700000000001</v>
          </cell>
          <cell r="G114" t="str">
            <v>Taxi</v>
          </cell>
          <cell r="H114" t="str">
            <v>Commuter</v>
          </cell>
          <cell r="I114" t="str">
            <v>NWNTR026</v>
          </cell>
          <cell r="J114" t="str">
            <v>Tswaing</v>
          </cell>
        </row>
        <row r="115">
          <cell r="C115" t="str">
            <v>Ottosdal Lichtenburg</v>
          </cell>
          <cell r="D115" t="str">
            <v>Ottosdal</v>
          </cell>
          <cell r="E115">
            <v>26.486139999999999</v>
          </cell>
          <cell r="F115">
            <v>26.00159</v>
          </cell>
          <cell r="G115" t="str">
            <v>Taxi</v>
          </cell>
          <cell r="H115" t="str">
            <v>Commuter</v>
          </cell>
          <cell r="I115" t="str">
            <v>NWNTR027</v>
          </cell>
          <cell r="J115" t="str">
            <v>Tswaing</v>
          </cell>
        </row>
        <row r="116">
          <cell r="C116" t="str">
            <v>Ottosdal Wolmaranstad</v>
          </cell>
          <cell r="D116" t="str">
            <v>Ottosdal</v>
          </cell>
          <cell r="E116">
            <v>26.48761</v>
          </cell>
          <cell r="F116">
            <v>26.001429999999999</v>
          </cell>
          <cell r="G116" t="str">
            <v>Taxi</v>
          </cell>
          <cell r="H116" t="str">
            <v>Commuter</v>
          </cell>
          <cell r="I116" t="str">
            <v>NWNTR028</v>
          </cell>
          <cell r="J116" t="str">
            <v>Tswaing</v>
          </cell>
        </row>
        <row r="117">
          <cell r="C117" t="str">
            <v>Pachsdraai</v>
          </cell>
          <cell r="D117" t="str">
            <v>Pachsdraai</v>
          </cell>
          <cell r="E117">
            <v>25.208860000000001</v>
          </cell>
          <cell r="F117">
            <v>26.39601</v>
          </cell>
          <cell r="G117" t="str">
            <v>Taxi</v>
          </cell>
          <cell r="H117" t="str">
            <v>Commuter</v>
          </cell>
          <cell r="I117" t="str">
            <v>NWNTR029</v>
          </cell>
          <cell r="J117" t="str">
            <v>Ramotshere Moiloa</v>
          </cell>
        </row>
        <row r="118">
          <cell r="C118" t="str">
            <v>Phera Primary School</v>
          </cell>
          <cell r="D118" t="str">
            <v>Tsetse</v>
          </cell>
          <cell r="E118">
            <v>25.734749999999998</v>
          </cell>
          <cell r="F118">
            <v>25.67304</v>
          </cell>
          <cell r="G118" t="str">
            <v>Bus</v>
          </cell>
          <cell r="H118" t="str">
            <v>Commuter</v>
          </cell>
          <cell r="I118" t="str">
            <v>NWNBT055</v>
          </cell>
          <cell r="J118" t="str">
            <v>Mafikeng</v>
          </cell>
        </row>
        <row r="119">
          <cell r="C119" t="str">
            <v>Phitsane</v>
          </cell>
          <cell r="D119" t="str">
            <v>Phitsane Molopo</v>
          </cell>
          <cell r="E119">
            <v>25.748840000000001</v>
          </cell>
          <cell r="F119">
            <v>25.099900000000002</v>
          </cell>
          <cell r="G119" t="str">
            <v>Bus</v>
          </cell>
          <cell r="H119" t="str">
            <v>Commuter</v>
          </cell>
          <cell r="I119" t="str">
            <v>NWNBT056</v>
          </cell>
          <cell r="J119" t="str">
            <v>Ratlou</v>
          </cell>
        </row>
        <row r="120">
          <cell r="C120" t="str">
            <v>Proctor</v>
          </cell>
          <cell r="D120" t="str">
            <v>Mafikeng</v>
          </cell>
          <cell r="E120">
            <v>25.858149999999998</v>
          </cell>
          <cell r="F120">
            <v>25.642990000000001</v>
          </cell>
          <cell r="G120" t="str">
            <v>Bus</v>
          </cell>
          <cell r="H120" t="str">
            <v>Commuter</v>
          </cell>
          <cell r="I120" t="str">
            <v>NWNBT057</v>
          </cell>
          <cell r="J120" t="str">
            <v>Mafikeng</v>
          </cell>
        </row>
        <row r="121">
          <cell r="C121" t="str">
            <v>Puana</v>
          </cell>
          <cell r="D121" t="str">
            <v>Puaneng</v>
          </cell>
          <cell r="E121">
            <v>25.427579999999999</v>
          </cell>
          <cell r="F121">
            <v>25.860289999999999</v>
          </cell>
          <cell r="G121" t="str">
            <v>Bus</v>
          </cell>
          <cell r="H121" t="str">
            <v>Commuter</v>
          </cell>
          <cell r="I121" t="str">
            <v>NWNBT058</v>
          </cell>
          <cell r="J121" t="str">
            <v>Ramotshere Moiloa</v>
          </cell>
        </row>
        <row r="122">
          <cell r="C122" t="str">
            <v>Rakgolo</v>
          </cell>
          <cell r="D122" t="str">
            <v>Bodibe</v>
          </cell>
          <cell r="E122">
            <v>26.070450000000001</v>
          </cell>
          <cell r="F122">
            <v>25.844390000000001</v>
          </cell>
          <cell r="G122" t="str">
            <v>Bus</v>
          </cell>
          <cell r="H122" t="str">
            <v>Commuter</v>
          </cell>
          <cell r="I122" t="str">
            <v>NWNBT059</v>
          </cell>
          <cell r="J122" t="str">
            <v>Ditsobotla</v>
          </cell>
        </row>
        <row r="123">
          <cell r="C123" t="str">
            <v>Ramatlabama</v>
          </cell>
          <cell r="D123" t="str">
            <v>Ramatlabama</v>
          </cell>
          <cell r="E123">
            <v>25.651779999999999</v>
          </cell>
          <cell r="F123">
            <v>25.575959999999998</v>
          </cell>
          <cell r="G123" t="str">
            <v>Taxi, Bus</v>
          </cell>
          <cell r="H123" t="str">
            <v>Commuter</v>
          </cell>
          <cell r="I123" t="str">
            <v>NWNMM029</v>
          </cell>
          <cell r="J123" t="str">
            <v>Mafikeng</v>
          </cell>
        </row>
        <row r="124">
          <cell r="C124" t="str">
            <v>Riviera park</v>
          </cell>
          <cell r="D124" t="str">
            <v>Riviera park</v>
          </cell>
          <cell r="E124">
            <v>25.85331</v>
          </cell>
          <cell r="F124">
            <v>25.668559999999999</v>
          </cell>
          <cell r="G124" t="str">
            <v>Bus</v>
          </cell>
          <cell r="H124" t="str">
            <v>Commuter</v>
          </cell>
          <cell r="I124" t="str">
            <v>NWNBT060</v>
          </cell>
          <cell r="J124" t="str">
            <v>Mafikeng</v>
          </cell>
        </row>
        <row r="125">
          <cell r="C125" t="str">
            <v xml:space="preserve">Sannieshof </v>
          </cell>
          <cell r="D125" t="str">
            <v>Sannieshof</v>
          </cell>
          <cell r="E125">
            <v>26.531839999999999</v>
          </cell>
          <cell r="F125">
            <v>25.80686</v>
          </cell>
          <cell r="G125" t="str">
            <v>Taxi</v>
          </cell>
          <cell r="H125" t="str">
            <v>Commuter</v>
          </cell>
          <cell r="I125" t="str">
            <v>NWNTR030</v>
          </cell>
          <cell r="J125" t="str">
            <v>Tswaing</v>
          </cell>
        </row>
        <row r="126">
          <cell r="C126" t="str">
            <v>Setlagole B P</v>
          </cell>
          <cell r="D126" t="str">
            <v>Setlagole</v>
          </cell>
          <cell r="E126">
            <v>26.275469999999999</v>
          </cell>
          <cell r="F126">
            <v>25.11871</v>
          </cell>
          <cell r="G126" t="str">
            <v>Taxi</v>
          </cell>
          <cell r="H126" t="str">
            <v>Commuter</v>
          </cell>
          <cell r="I126" t="str">
            <v>NWNTR031</v>
          </cell>
          <cell r="J126" t="str">
            <v>Ratlou</v>
          </cell>
        </row>
        <row r="127">
          <cell r="C127" t="str">
            <v>Setlopo</v>
          </cell>
          <cell r="D127" t="str">
            <v>Setlopo</v>
          </cell>
          <cell r="E127">
            <v>25.930530000000001</v>
          </cell>
          <cell r="F127">
            <v>25.66525</v>
          </cell>
          <cell r="G127" t="str">
            <v>Bus</v>
          </cell>
          <cell r="H127" t="str">
            <v>Commuter</v>
          </cell>
          <cell r="I127" t="str">
            <v>NWNBT061</v>
          </cell>
          <cell r="J127" t="str">
            <v>Mafikeng</v>
          </cell>
        </row>
        <row r="128">
          <cell r="C128" t="str">
            <v>Seweding</v>
          </cell>
          <cell r="D128" t="str">
            <v>Seweding</v>
          </cell>
          <cell r="E128">
            <v>25.86787</v>
          </cell>
          <cell r="F128">
            <v>25.58719</v>
          </cell>
          <cell r="G128" t="str">
            <v>Taxi, Bus</v>
          </cell>
          <cell r="H128" t="str">
            <v>Commuter</v>
          </cell>
          <cell r="I128" t="str">
            <v>NWNMM030</v>
          </cell>
          <cell r="J128" t="str">
            <v>Mafikeng</v>
          </cell>
        </row>
        <row r="129">
          <cell r="C129" t="str">
            <v>Sheila</v>
          </cell>
          <cell r="D129" t="str">
            <v>Sheila</v>
          </cell>
          <cell r="E129">
            <v>26.060120000000001</v>
          </cell>
          <cell r="F129">
            <v>25.941199999999998</v>
          </cell>
          <cell r="G129" t="str">
            <v>Bus</v>
          </cell>
          <cell r="H129" t="str">
            <v>Commuter</v>
          </cell>
          <cell r="I129" t="str">
            <v>NWNBT062</v>
          </cell>
          <cell r="J129" t="str">
            <v>Ditsobotla</v>
          </cell>
        </row>
        <row r="130">
          <cell r="C130" t="str">
            <v>Signal Hill</v>
          </cell>
          <cell r="D130" t="str">
            <v>Signal Hill</v>
          </cell>
          <cell r="E130">
            <v>25.829180000000001</v>
          </cell>
          <cell r="F130">
            <v>25.651620000000001</v>
          </cell>
          <cell r="G130" t="str">
            <v>Bus</v>
          </cell>
          <cell r="H130" t="str">
            <v>Commuter</v>
          </cell>
          <cell r="I130" t="str">
            <v>NWNBT063</v>
          </cell>
          <cell r="J130" t="str">
            <v>Mafikeng</v>
          </cell>
        </row>
        <row r="131">
          <cell r="C131" t="str">
            <v>Sione SG</v>
          </cell>
          <cell r="D131" t="str">
            <v>Thaba Sione</v>
          </cell>
          <cell r="E131">
            <v>26.345829999999999</v>
          </cell>
          <cell r="F131">
            <v>25.421579999999999</v>
          </cell>
          <cell r="G131" t="str">
            <v>Bus</v>
          </cell>
          <cell r="H131" t="str">
            <v>Commuter</v>
          </cell>
          <cell r="I131" t="str">
            <v>NWNBT064</v>
          </cell>
          <cell r="J131" t="str">
            <v>Tswaing</v>
          </cell>
        </row>
        <row r="132">
          <cell r="C132" t="str">
            <v>Six Hundred</v>
          </cell>
          <cell r="D132" t="str">
            <v>Six Hundred</v>
          </cell>
          <cell r="E132">
            <v>25.702839999999998</v>
          </cell>
          <cell r="F132">
            <v>25.61694</v>
          </cell>
          <cell r="G132" t="str">
            <v>Taxi</v>
          </cell>
          <cell r="H132" t="str">
            <v>Commuter</v>
          </cell>
          <cell r="I132" t="str">
            <v>NWNTR032</v>
          </cell>
          <cell r="J132" t="str">
            <v>Mafikeng</v>
          </cell>
        </row>
        <row r="133">
          <cell r="C133" t="str">
            <v>Slurry</v>
          </cell>
          <cell r="D133" t="str">
            <v>Slurry</v>
          </cell>
          <cell r="E133">
            <v>25.842639999999999</v>
          </cell>
          <cell r="F133">
            <v>25.810669999999998</v>
          </cell>
          <cell r="G133" t="str">
            <v>Bus</v>
          </cell>
          <cell r="H133" t="str">
            <v>Commuter</v>
          </cell>
          <cell r="I133" t="str">
            <v>NWNBT065</v>
          </cell>
          <cell r="J133" t="str">
            <v>Mafikeng</v>
          </cell>
        </row>
        <row r="134">
          <cell r="C134" t="str">
            <v>Sol plaatjie</v>
          </cell>
          <cell r="D134" t="str">
            <v>Mmabatho</v>
          </cell>
          <cell r="E134">
            <v>25.818159999999999</v>
          </cell>
          <cell r="F134">
            <v>25.629989999999999</v>
          </cell>
          <cell r="G134" t="str">
            <v>Bus</v>
          </cell>
          <cell r="H134" t="str">
            <v>Commuter</v>
          </cell>
          <cell r="I134" t="str">
            <v>NWNBT066</v>
          </cell>
          <cell r="J134" t="str">
            <v>Mafikeng</v>
          </cell>
        </row>
        <row r="135">
          <cell r="C135" t="str">
            <v>Springbokpan</v>
          </cell>
          <cell r="D135" t="str">
            <v>Springbokpan</v>
          </cell>
          <cell r="E135">
            <v>26.739629999999998</v>
          </cell>
          <cell r="F135">
            <v>25.100989999999999</v>
          </cell>
          <cell r="G135" t="str">
            <v>Bus</v>
          </cell>
          <cell r="H135" t="str">
            <v>Commuter</v>
          </cell>
          <cell r="I135" t="str">
            <v>NWNBT067</v>
          </cell>
          <cell r="J135" t="str">
            <v>Ditsobotla</v>
          </cell>
        </row>
        <row r="136">
          <cell r="C136" t="str">
            <v>Station Road</v>
          </cell>
          <cell r="D136" t="str">
            <v>Mafikeng</v>
          </cell>
          <cell r="E136">
            <v>25.867069999999998</v>
          </cell>
          <cell r="F136">
            <v>25.641850000000002</v>
          </cell>
          <cell r="G136" t="str">
            <v>Bus, Taxi, Train</v>
          </cell>
          <cell r="H136" t="str">
            <v>Commuter</v>
          </cell>
          <cell r="I136" t="str">
            <v>NWNMM031</v>
          </cell>
          <cell r="J136" t="str">
            <v>Mafikeng</v>
          </cell>
        </row>
        <row r="137">
          <cell r="C137" t="str">
            <v>Supingstad</v>
          </cell>
          <cell r="D137" t="str">
            <v>Supingstad</v>
          </cell>
          <cell r="E137">
            <v>24.782129999999999</v>
          </cell>
          <cell r="F137">
            <v>26.095600000000001</v>
          </cell>
          <cell r="G137" t="str">
            <v>Taxi</v>
          </cell>
          <cell r="H137" t="str">
            <v>Commuter</v>
          </cell>
          <cell r="I137" t="str">
            <v>NWNTR034</v>
          </cell>
          <cell r="J137" t="str">
            <v>Ramotshere Moiloa</v>
          </cell>
        </row>
        <row r="138">
          <cell r="C138" t="str">
            <v>Swartkop</v>
          </cell>
          <cell r="D138" t="str">
            <v>Swartkopfontein</v>
          </cell>
          <cell r="E138">
            <v>24.919979999999999</v>
          </cell>
          <cell r="F138">
            <v>25.88955</v>
          </cell>
          <cell r="G138" t="str">
            <v>Bus</v>
          </cell>
          <cell r="H138" t="str">
            <v>Commuter</v>
          </cell>
          <cell r="I138" t="str">
            <v>NWNBT068</v>
          </cell>
          <cell r="J138" t="str">
            <v>Ramotshere Moiloa</v>
          </cell>
        </row>
        <row r="139">
          <cell r="C139" t="str">
            <v>Tiro Bros</v>
          </cell>
          <cell r="D139" t="str">
            <v>Dinokana</v>
          </cell>
          <cell r="E139">
            <v>25.447679999999998</v>
          </cell>
          <cell r="F139">
            <v>25.8642</v>
          </cell>
          <cell r="G139" t="str">
            <v>Bus</v>
          </cell>
          <cell r="H139" t="str">
            <v>Commuter</v>
          </cell>
          <cell r="I139" t="str">
            <v>NWNBT069</v>
          </cell>
          <cell r="J139" t="str">
            <v>Ramotshere Moiloa</v>
          </cell>
        </row>
        <row r="140">
          <cell r="C140" t="str">
            <v>Tlapeng</v>
          </cell>
          <cell r="D140" t="str">
            <v>Tlapeng</v>
          </cell>
          <cell r="E140">
            <v>25.74682</v>
          </cell>
          <cell r="F140">
            <v>25.408670000000001</v>
          </cell>
          <cell r="G140" t="str">
            <v>Taxi, Bus</v>
          </cell>
          <cell r="H140" t="str">
            <v>Commuter</v>
          </cell>
          <cell r="I140" t="str">
            <v>NWNMM032</v>
          </cell>
          <cell r="J140" t="str">
            <v>Mafikeng</v>
          </cell>
        </row>
        <row r="141">
          <cell r="C141" t="str">
            <v>Tlhabologang</v>
          </cell>
          <cell r="D141" t="str">
            <v>Tlhabologang</v>
          </cell>
          <cell r="E141">
            <v>26.330300000000001</v>
          </cell>
          <cell r="F141">
            <v>26.296610000000001</v>
          </cell>
          <cell r="G141" t="str">
            <v>Taxi</v>
          </cell>
          <cell r="H141" t="str">
            <v>Commuter</v>
          </cell>
          <cell r="I141" t="str">
            <v>NWNTR035</v>
          </cell>
          <cell r="J141" t="str">
            <v>Ditsobotla</v>
          </cell>
        </row>
        <row r="142">
          <cell r="C142" t="str">
            <v>Tlhabologo</v>
          </cell>
          <cell r="D142" t="str">
            <v>Tlhabologo</v>
          </cell>
          <cell r="E142">
            <v>25.929939999999998</v>
          </cell>
          <cell r="F142">
            <v>25.61168</v>
          </cell>
          <cell r="G142" t="str">
            <v>Taxi, Bus</v>
          </cell>
          <cell r="H142" t="str">
            <v>Commuter</v>
          </cell>
          <cell r="I142" t="str">
            <v>NWNMM033</v>
          </cell>
          <cell r="J142" t="str">
            <v>Mafikeng</v>
          </cell>
        </row>
        <row r="143">
          <cell r="C143" t="str">
            <v>Tlhakajeng</v>
          </cell>
          <cell r="D143" t="str">
            <v>Tlhakajeng</v>
          </cell>
          <cell r="E143">
            <v>26.300219999999999</v>
          </cell>
          <cell r="F143">
            <v>25.340610000000002</v>
          </cell>
          <cell r="G143" t="str">
            <v>Bus</v>
          </cell>
          <cell r="H143" t="str">
            <v>Commuter</v>
          </cell>
          <cell r="I143" t="str">
            <v>NWNBT070</v>
          </cell>
          <cell r="J143" t="str">
            <v>Ratlou</v>
          </cell>
        </row>
        <row r="144">
          <cell r="C144" t="str">
            <v>Tsetse</v>
          </cell>
          <cell r="D144" t="str">
            <v>Ramatlabama</v>
          </cell>
          <cell r="E144">
            <v>25.72888</v>
          </cell>
          <cell r="F144">
            <v>25.67605</v>
          </cell>
          <cell r="G144" t="str">
            <v>Taxi, Bus</v>
          </cell>
          <cell r="H144" t="str">
            <v>Commuter</v>
          </cell>
          <cell r="I144" t="str">
            <v>NWNMM034</v>
          </cell>
          <cell r="J144" t="str">
            <v>Mafikeng</v>
          </cell>
        </row>
        <row r="145">
          <cell r="C145" t="str">
            <v>Tshepang</v>
          </cell>
          <cell r="D145" t="str">
            <v xml:space="preserve">Magogoe </v>
          </cell>
          <cell r="E145">
            <v>25.884319999999999</v>
          </cell>
          <cell r="F145">
            <v>25.60136</v>
          </cell>
          <cell r="G145" t="str">
            <v>Bus</v>
          </cell>
          <cell r="H145" t="str">
            <v>Commuter</v>
          </cell>
          <cell r="I145" t="str">
            <v>NWNBT071</v>
          </cell>
          <cell r="J145" t="str">
            <v>Mafikeng</v>
          </cell>
        </row>
        <row r="146">
          <cell r="C146" t="str">
            <v>Tshidilamolomo</v>
          </cell>
          <cell r="D146" t="str">
            <v>Tshidilamolomo</v>
          </cell>
          <cell r="E146">
            <v>25.830449999999999</v>
          </cell>
          <cell r="F146">
            <v>24.683399999999999</v>
          </cell>
          <cell r="G146" t="str">
            <v>Taxi</v>
          </cell>
          <cell r="H146" t="str">
            <v>Commuter</v>
          </cell>
          <cell r="I146" t="str">
            <v>NWNTR036</v>
          </cell>
          <cell r="J146" t="str">
            <v>Ratlou</v>
          </cell>
        </row>
        <row r="147">
          <cell r="C147" t="str">
            <v>Tshunyane</v>
          </cell>
          <cell r="D147" t="str">
            <v>Tshunyane</v>
          </cell>
          <cell r="E147">
            <v>26.051850000000002</v>
          </cell>
          <cell r="F147">
            <v>25.52242</v>
          </cell>
          <cell r="G147" t="str">
            <v>Bus</v>
          </cell>
          <cell r="H147" t="str">
            <v>Commuter</v>
          </cell>
          <cell r="I147" t="str">
            <v>NWNBT072</v>
          </cell>
          <cell r="J147" t="str">
            <v>Mafikeng</v>
          </cell>
        </row>
        <row r="148">
          <cell r="C148" t="str">
            <v>Unit 13</v>
          </cell>
          <cell r="D148" t="str">
            <v>Mmabatho</v>
          </cell>
          <cell r="E148">
            <v>25.864180000000001</v>
          </cell>
          <cell r="F148">
            <v>25.569269999999999</v>
          </cell>
          <cell r="G148" t="str">
            <v>Bus</v>
          </cell>
          <cell r="H148" t="str">
            <v>Commuter</v>
          </cell>
          <cell r="I148" t="str">
            <v>NWNMM035</v>
          </cell>
          <cell r="J148" t="str">
            <v>Mafikeng</v>
          </cell>
        </row>
        <row r="149">
          <cell r="C149" t="str">
            <v>Unit 14</v>
          </cell>
          <cell r="D149" t="str">
            <v>Mmabatho</v>
          </cell>
          <cell r="E149">
            <v>25.850570000000001</v>
          </cell>
          <cell r="F149">
            <v>25.57113</v>
          </cell>
          <cell r="G149" t="str">
            <v>Bus</v>
          </cell>
          <cell r="H149" t="str">
            <v>Commuter</v>
          </cell>
          <cell r="I149" t="str">
            <v>NWNBT073</v>
          </cell>
          <cell r="J149" t="str">
            <v>Mafikeng</v>
          </cell>
        </row>
        <row r="150">
          <cell r="C150" t="str">
            <v>Unit 15</v>
          </cell>
          <cell r="D150" t="str">
            <v>Mmabatho</v>
          </cell>
          <cell r="E150">
            <v>25.84806</v>
          </cell>
          <cell r="F150">
            <v>25.578109999999999</v>
          </cell>
          <cell r="G150" t="str">
            <v>Bus</v>
          </cell>
          <cell r="H150" t="str">
            <v>Commuter</v>
          </cell>
          <cell r="I150" t="str">
            <v>NWNBT074</v>
          </cell>
          <cell r="J150" t="str">
            <v>Mafikeng</v>
          </cell>
        </row>
        <row r="151">
          <cell r="C151" t="str">
            <v>Unit 2</v>
          </cell>
          <cell r="D151" t="str">
            <v>Mmabatho</v>
          </cell>
          <cell r="E151">
            <v>25.842079999999999</v>
          </cell>
          <cell r="F151">
            <v>25.595759999999999</v>
          </cell>
          <cell r="G151" t="str">
            <v>Bus</v>
          </cell>
          <cell r="H151" t="str">
            <v>Commuter</v>
          </cell>
          <cell r="I151" t="str">
            <v>NWNBT075</v>
          </cell>
          <cell r="J151" t="str">
            <v>Mafikeng</v>
          </cell>
        </row>
        <row r="152">
          <cell r="C152" t="str">
            <v>Unit 9</v>
          </cell>
          <cell r="D152" t="str">
            <v>Mmabatho</v>
          </cell>
          <cell r="E152">
            <v>25.849049999999998</v>
          </cell>
          <cell r="F152">
            <v>25.58924</v>
          </cell>
          <cell r="G152" t="str">
            <v>Bus</v>
          </cell>
          <cell r="H152" t="str">
            <v>Commuter</v>
          </cell>
          <cell r="I152" t="str">
            <v>NWNBT076</v>
          </cell>
          <cell r="J152" t="str">
            <v>Mafikeng</v>
          </cell>
        </row>
        <row r="153">
          <cell r="C153" t="str">
            <v>Uniwest</v>
          </cell>
          <cell r="D153" t="str">
            <v>Mmabatho</v>
          </cell>
          <cell r="E153">
            <v>25.829440000000002</v>
          </cell>
          <cell r="F153">
            <v>25.608550000000001</v>
          </cell>
          <cell r="G153" t="str">
            <v>Bus</v>
          </cell>
          <cell r="H153">
            <v>0</v>
          </cell>
          <cell r="I153" t="str">
            <v>NWNBT084</v>
          </cell>
          <cell r="J153" t="str">
            <v>Mafikeng</v>
          </cell>
        </row>
        <row r="154">
          <cell r="C154" t="str">
            <v>Vervoer</v>
          </cell>
          <cell r="D154" t="str">
            <v>Lichtenburg</v>
          </cell>
          <cell r="E154">
            <v>26.225829999999998</v>
          </cell>
          <cell r="F154">
            <v>26.182289999999998</v>
          </cell>
          <cell r="G154" t="str">
            <v>Bus</v>
          </cell>
          <cell r="H154" t="str">
            <v>Commuter</v>
          </cell>
          <cell r="I154" t="str">
            <v>NWNBT077</v>
          </cell>
          <cell r="J154" t="str">
            <v>Ditsobotla</v>
          </cell>
        </row>
        <row r="155">
          <cell r="C155" t="str">
            <v>Weltevreden</v>
          </cell>
          <cell r="D155" t="str">
            <v>Weltevreden</v>
          </cell>
          <cell r="E155">
            <v>26.31738</v>
          </cell>
          <cell r="F155">
            <v>25.490410000000001</v>
          </cell>
          <cell r="G155" t="str">
            <v>Bus</v>
          </cell>
          <cell r="H155">
            <v>0</v>
          </cell>
          <cell r="I155" t="str">
            <v>NWNBT078</v>
          </cell>
          <cell r="J155" t="str">
            <v>Mafikeng</v>
          </cell>
        </row>
        <row r="156">
          <cell r="C156" t="str">
            <v>Witkop mine</v>
          </cell>
          <cell r="D156" t="str">
            <v>Witkoppies</v>
          </cell>
          <cell r="E156">
            <v>25.857700000000001</v>
          </cell>
          <cell r="F156">
            <v>25.911940000000001</v>
          </cell>
          <cell r="G156" t="str">
            <v>Bus</v>
          </cell>
          <cell r="H156" t="str">
            <v>Commuter</v>
          </cell>
          <cell r="I156" t="str">
            <v>NWNBT079</v>
          </cell>
          <cell r="J156" t="str">
            <v>Ramotshere Moiloa</v>
          </cell>
        </row>
        <row r="157">
          <cell r="C157" t="str">
            <v>Zeerust</v>
          </cell>
          <cell r="D157" t="str">
            <v>Zeerust</v>
          </cell>
          <cell r="E157">
            <v>25.545809999999999</v>
          </cell>
          <cell r="F157">
            <v>26.074110000000001</v>
          </cell>
          <cell r="G157" t="str">
            <v>Taxi</v>
          </cell>
          <cell r="H157" t="str">
            <v>Commuter</v>
          </cell>
          <cell r="I157" t="str">
            <v>NWNTR038</v>
          </cell>
          <cell r="J157" t="str">
            <v>Ramotshere Moiloa</v>
          </cell>
        </row>
        <row r="158">
          <cell r="C158" t="str">
            <v>Zeerust Bus Terminus</v>
          </cell>
          <cell r="D158" t="str">
            <v>Zeerust</v>
          </cell>
          <cell r="E158">
            <v>25.54637</v>
          </cell>
          <cell r="F158">
            <v>26.074809999999999</v>
          </cell>
          <cell r="G158" t="str">
            <v>Bus</v>
          </cell>
          <cell r="H158" t="str">
            <v>Commuter</v>
          </cell>
          <cell r="I158" t="str">
            <v>NWNBT080</v>
          </cell>
          <cell r="J158" t="str">
            <v>Ramotshere Moiloa</v>
          </cell>
        </row>
        <row r="159">
          <cell r="C159" t="str">
            <v>Zeerust Bus Terminus</v>
          </cell>
          <cell r="D159" t="str">
            <v>Zeerust</v>
          </cell>
          <cell r="E159">
            <v>25.54637</v>
          </cell>
          <cell r="F159">
            <v>26.074809999999999</v>
          </cell>
          <cell r="G159" t="str">
            <v>Bus</v>
          </cell>
          <cell r="H159" t="str">
            <v>Commuter</v>
          </cell>
          <cell r="I159" t="str">
            <v>NWNBT080</v>
          </cell>
          <cell r="J159" t="str">
            <v>Ramotshere Moiloa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1"/>
  <sheetViews>
    <sheetView tabSelected="1" zoomScaleNormal="100" workbookViewId="0">
      <pane ySplit="4" topLeftCell="A32" activePane="bottomLeft" state="frozen"/>
      <selection pane="bottomLeft" activeCell="B15" sqref="B15"/>
    </sheetView>
  </sheetViews>
  <sheetFormatPr defaultRowHeight="15" x14ac:dyDescent="0.25"/>
  <cols>
    <col min="1" max="1" width="0.28515625" style="2" customWidth="1"/>
    <col min="2" max="2" width="7" style="26" customWidth="1"/>
    <col min="3" max="3" width="9.140625" style="27"/>
    <col min="4" max="4" width="30" style="28" customWidth="1"/>
    <col min="5" max="5" width="12.28515625" style="38" customWidth="1"/>
    <col min="6" max="6" width="42.5703125" style="28" bestFit="1" customWidth="1"/>
    <col min="7" max="7" width="12.28515625" style="28" customWidth="1"/>
    <col min="8" max="8" width="15.7109375" style="38" customWidth="1"/>
    <col min="9" max="9" width="30.5703125" style="28" bestFit="1" customWidth="1"/>
    <col min="10" max="10" width="15.42578125" style="28" customWidth="1"/>
    <col min="11" max="11" width="13.7109375" style="28" customWidth="1"/>
    <col min="12" max="12" width="10.5703125" style="31" bestFit="1" customWidth="1"/>
    <col min="13" max="13" width="24.7109375" style="1" hidden="1" customWidth="1"/>
    <col min="14" max="16384" width="9.140625" style="1"/>
  </cols>
  <sheetData>
    <row r="1" spans="1:13" ht="42" customHeight="1" thickTop="1" thickBot="1" x14ac:dyDescent="0.3">
      <c r="A1" s="1"/>
      <c r="B1" s="9" t="s">
        <v>12</v>
      </c>
      <c r="C1" s="10"/>
      <c r="D1" s="11"/>
      <c r="E1" s="36"/>
      <c r="F1" s="12"/>
      <c r="G1" s="4"/>
      <c r="H1" s="39"/>
      <c r="I1" s="4"/>
      <c r="J1" s="4"/>
      <c r="K1" s="4"/>
      <c r="L1" s="30"/>
    </row>
    <row r="2" spans="1:13" ht="15.75" customHeight="1" thickTop="1" x14ac:dyDescent="0.25">
      <c r="A2" s="1"/>
      <c r="B2" s="79" t="s">
        <v>9</v>
      </c>
      <c r="C2" s="82" t="s">
        <v>8</v>
      </c>
      <c r="D2" s="82" t="s">
        <v>7</v>
      </c>
      <c r="E2" s="82"/>
      <c r="F2" s="82" t="s">
        <v>6</v>
      </c>
      <c r="G2" s="82"/>
      <c r="H2" s="74" t="s">
        <v>5</v>
      </c>
      <c r="I2" s="74" t="s">
        <v>4</v>
      </c>
      <c r="J2" s="32" t="s">
        <v>3</v>
      </c>
      <c r="K2" s="74" t="s">
        <v>2</v>
      </c>
      <c r="L2" s="76" t="s">
        <v>159</v>
      </c>
    </row>
    <row r="3" spans="1:13" x14ac:dyDescent="0.25">
      <c r="A3" s="1"/>
      <c r="B3" s="80"/>
      <c r="C3" s="83"/>
      <c r="D3" s="83"/>
      <c r="E3" s="83"/>
      <c r="F3" s="83"/>
      <c r="G3" s="83"/>
      <c r="H3" s="75"/>
      <c r="I3" s="75"/>
      <c r="J3" s="33" t="s">
        <v>10</v>
      </c>
      <c r="K3" s="75"/>
      <c r="L3" s="77"/>
    </row>
    <row r="4" spans="1:13" ht="15.75" thickBot="1" x14ac:dyDescent="0.3">
      <c r="A4" s="1"/>
      <c r="B4" s="81"/>
      <c r="C4" s="84"/>
      <c r="D4" s="34" t="s">
        <v>1</v>
      </c>
      <c r="E4" s="34" t="s">
        <v>0</v>
      </c>
      <c r="F4" s="34" t="s">
        <v>1</v>
      </c>
      <c r="G4" s="34" t="s">
        <v>0</v>
      </c>
      <c r="H4" s="85"/>
      <c r="I4" s="75"/>
      <c r="J4" s="33" t="s">
        <v>11</v>
      </c>
      <c r="K4" s="75"/>
      <c r="L4" s="78"/>
    </row>
    <row r="5" spans="1:13" s="7" customFormat="1" ht="15.75" thickTop="1" x14ac:dyDescent="0.25">
      <c r="B5" s="5">
        <v>1</v>
      </c>
      <c r="C5" s="6" t="s">
        <v>183</v>
      </c>
      <c r="D5" s="46" t="s">
        <v>1104</v>
      </c>
      <c r="E5" s="37" t="s">
        <v>653</v>
      </c>
      <c r="F5" s="62" t="s">
        <v>1122</v>
      </c>
      <c r="G5" s="29"/>
      <c r="H5" s="44" t="s">
        <v>185</v>
      </c>
      <c r="I5" s="29"/>
      <c r="J5" s="8">
        <v>14</v>
      </c>
      <c r="K5" s="8">
        <f t="shared" ref="K5:K68" si="0">40*(J5/60)</f>
        <v>9.3333333333333339</v>
      </c>
      <c r="L5" s="72" t="str">
        <f>VLOOKUP(D5,'[1]Table 1.1'!$C$4:$J$566,8,FALSE)</f>
        <v>Central</v>
      </c>
    </row>
    <row r="6" spans="1:13" ht="15" customHeight="1" x14ac:dyDescent="0.25">
      <c r="A6" s="1"/>
      <c r="B6" s="18">
        <f t="shared" ref="B6:B69" si="1">B5+1</f>
        <v>2</v>
      </c>
      <c r="C6" s="20" t="s">
        <v>183</v>
      </c>
      <c r="D6" s="17" t="s">
        <v>1104</v>
      </c>
      <c r="E6" s="35" t="s">
        <v>653</v>
      </c>
      <c r="F6" s="62" t="s">
        <v>105</v>
      </c>
      <c r="G6" s="23"/>
      <c r="H6" s="45" t="s">
        <v>186</v>
      </c>
      <c r="I6" s="23"/>
      <c r="J6" s="16">
        <v>16</v>
      </c>
      <c r="K6" s="16">
        <f t="shared" si="0"/>
        <v>10.666666666666666</v>
      </c>
      <c r="L6" s="51" t="str">
        <f>VLOOKUP(D6,'[1]Table 1.1'!$C$4:$J$566,8,FALSE)</f>
        <v>Central</v>
      </c>
      <c r="M6" s="1" t="e">
        <f>VLOOKUP(D6,'[2]Table 1.1'!$C$4:$J$159,8,FALSE)</f>
        <v>#N/A</v>
      </c>
    </row>
    <row r="7" spans="1:13" ht="15" customHeight="1" x14ac:dyDescent="0.25">
      <c r="A7" s="1"/>
      <c r="B7" s="18">
        <f t="shared" si="1"/>
        <v>3</v>
      </c>
      <c r="C7" s="21" t="s">
        <v>183</v>
      </c>
      <c r="D7" s="17" t="s">
        <v>1105</v>
      </c>
      <c r="E7" s="35" t="s">
        <v>654</v>
      </c>
      <c r="F7" s="62" t="s">
        <v>1177</v>
      </c>
      <c r="G7" s="23"/>
      <c r="H7" s="45" t="s">
        <v>187</v>
      </c>
      <c r="I7" s="23"/>
      <c r="J7" s="16">
        <v>5</v>
      </c>
      <c r="K7" s="16">
        <f t="shared" si="0"/>
        <v>3.333333333333333</v>
      </c>
      <c r="L7" s="51" t="str">
        <f>VLOOKUP(D7,'[1]Table 1.1'!$C$4:$J$566,8,FALSE)</f>
        <v>Central</v>
      </c>
      <c r="M7" s="1" t="e">
        <f>VLOOKUP(D7,'[2]Table 1.1'!$C$4:$J$159,8,FALSE)</f>
        <v>#N/A</v>
      </c>
    </row>
    <row r="8" spans="1:13" ht="15" customHeight="1" x14ac:dyDescent="0.25">
      <c r="A8" s="1"/>
      <c r="B8" s="18">
        <f t="shared" si="1"/>
        <v>4</v>
      </c>
      <c r="C8" s="21" t="s">
        <v>183</v>
      </c>
      <c r="D8" s="17" t="s">
        <v>1105</v>
      </c>
      <c r="E8" s="35" t="s">
        <v>654</v>
      </c>
      <c r="F8" s="62" t="s">
        <v>1137</v>
      </c>
      <c r="G8" s="23"/>
      <c r="H8" s="45" t="s">
        <v>188</v>
      </c>
      <c r="I8" s="23"/>
      <c r="J8" s="16">
        <v>4</v>
      </c>
      <c r="K8" s="16">
        <f t="shared" si="0"/>
        <v>2.6666666666666665</v>
      </c>
      <c r="L8" s="51" t="str">
        <f>VLOOKUP(D8,'[1]Table 1.1'!$C$4:$J$566,8,FALSE)</f>
        <v>Central</v>
      </c>
      <c r="M8" s="1" t="e">
        <f>VLOOKUP(D8,'[2]Table 1.1'!$C$4:$J$159,8,FALSE)</f>
        <v>#N/A</v>
      </c>
    </row>
    <row r="9" spans="1:13" ht="15" customHeight="1" x14ac:dyDescent="0.25">
      <c r="A9" s="1"/>
      <c r="B9" s="18">
        <f t="shared" si="1"/>
        <v>5</v>
      </c>
      <c r="C9" s="21" t="s">
        <v>183</v>
      </c>
      <c r="D9" s="17" t="s">
        <v>1106</v>
      </c>
      <c r="E9" s="35" t="s">
        <v>655</v>
      </c>
      <c r="F9" s="62" t="s">
        <v>1141</v>
      </c>
      <c r="G9" s="23"/>
      <c r="H9" s="45" t="s">
        <v>189</v>
      </c>
      <c r="I9" s="23"/>
      <c r="J9" s="16">
        <v>5</v>
      </c>
      <c r="K9" s="16">
        <f t="shared" si="0"/>
        <v>3.333333333333333</v>
      </c>
      <c r="L9" s="51" t="str">
        <f>VLOOKUP(D9,'[1]Table 1.1'!$C$4:$J$566,8,FALSE)</f>
        <v>Central</v>
      </c>
      <c r="M9" s="1" t="e">
        <f>VLOOKUP(D9,'[2]Table 1.1'!$C$4:$J$159,8,FALSE)</f>
        <v>#N/A</v>
      </c>
    </row>
    <row r="10" spans="1:13" ht="15" customHeight="1" x14ac:dyDescent="0.25">
      <c r="A10" s="1"/>
      <c r="B10" s="18">
        <f t="shared" si="1"/>
        <v>6</v>
      </c>
      <c r="C10" s="21" t="s">
        <v>183</v>
      </c>
      <c r="D10" s="17" t="s">
        <v>1107</v>
      </c>
      <c r="E10" s="35" t="s">
        <v>656</v>
      </c>
      <c r="F10" s="62" t="s">
        <v>154</v>
      </c>
      <c r="G10" s="23"/>
      <c r="H10" s="45" t="s">
        <v>190</v>
      </c>
      <c r="I10" s="23"/>
      <c r="J10" s="16">
        <v>12</v>
      </c>
      <c r="K10" s="16">
        <f t="shared" si="0"/>
        <v>8</v>
      </c>
      <c r="L10" s="51" t="str">
        <f>VLOOKUP(D10,'[1]Table 1.1'!$C$4:$J$566,8,FALSE)</f>
        <v>Central</v>
      </c>
      <c r="M10" s="1" t="e">
        <f>VLOOKUP(D10,'[2]Table 1.1'!$C$4:$J$159,8,FALSE)</f>
        <v>#N/A</v>
      </c>
    </row>
    <row r="11" spans="1:13" ht="15" customHeight="1" x14ac:dyDescent="0.25">
      <c r="A11" s="1"/>
      <c r="B11" s="18">
        <f t="shared" si="1"/>
        <v>7</v>
      </c>
      <c r="C11" s="21" t="s">
        <v>183</v>
      </c>
      <c r="D11" s="17" t="s">
        <v>1107</v>
      </c>
      <c r="E11" s="35" t="s">
        <v>656</v>
      </c>
      <c r="F11" s="62" t="s">
        <v>105</v>
      </c>
      <c r="G11" s="23"/>
      <c r="H11" s="45" t="s">
        <v>191</v>
      </c>
      <c r="I11" s="23"/>
      <c r="J11" s="16">
        <v>8</v>
      </c>
      <c r="K11" s="16">
        <f t="shared" si="0"/>
        <v>5.333333333333333</v>
      </c>
      <c r="L11" s="51" t="str">
        <f>VLOOKUP(D11,'[1]Table 1.1'!$C$4:$J$566,8,FALSE)</f>
        <v>Central</v>
      </c>
    </row>
    <row r="12" spans="1:13" ht="15" customHeight="1" x14ac:dyDescent="0.25">
      <c r="A12" s="1"/>
      <c r="B12" s="18">
        <f t="shared" si="1"/>
        <v>8</v>
      </c>
      <c r="C12" s="21" t="s">
        <v>183</v>
      </c>
      <c r="D12" s="17" t="s">
        <v>42</v>
      </c>
      <c r="E12" s="35" t="s">
        <v>657</v>
      </c>
      <c r="F12" s="62" t="s">
        <v>105</v>
      </c>
      <c r="G12" s="23"/>
      <c r="H12" s="45" t="s">
        <v>192</v>
      </c>
      <c r="I12" s="22"/>
      <c r="J12" s="16">
        <v>31</v>
      </c>
      <c r="K12" s="16">
        <f t="shared" si="0"/>
        <v>20.666666666666668</v>
      </c>
      <c r="L12" s="51" t="str">
        <f>VLOOKUP(D12,'[1]Table 1.1'!$C$4:$J$566,8,FALSE)</f>
        <v>Central</v>
      </c>
      <c r="M12" s="1" t="e">
        <f>VLOOKUP(D12,'[2]Table 1.1'!$C$4:$J$159,8,FALSE)</f>
        <v>#N/A</v>
      </c>
    </row>
    <row r="13" spans="1:13" ht="15" customHeight="1" x14ac:dyDescent="0.25">
      <c r="A13" s="1"/>
      <c r="B13" s="18">
        <f t="shared" si="1"/>
        <v>9</v>
      </c>
      <c r="C13" s="21" t="s">
        <v>183</v>
      </c>
      <c r="D13" s="17" t="s">
        <v>42</v>
      </c>
      <c r="E13" s="35" t="s">
        <v>657</v>
      </c>
      <c r="F13" s="62" t="s">
        <v>154</v>
      </c>
      <c r="G13" s="23"/>
      <c r="H13" s="45" t="s">
        <v>193</v>
      </c>
      <c r="I13" s="22" t="s">
        <v>152</v>
      </c>
      <c r="J13" s="16">
        <v>33</v>
      </c>
      <c r="K13" s="16">
        <f t="shared" si="0"/>
        <v>22</v>
      </c>
      <c r="L13" s="51" t="str">
        <f>VLOOKUP(D13,'[1]Table 1.1'!$C$4:$J$566,8,FALSE)</f>
        <v>Central</v>
      </c>
      <c r="M13" s="1" t="e">
        <f>VLOOKUP(D13,'[2]Table 1.1'!$C$4:$J$159,8,FALSE)</f>
        <v>#N/A</v>
      </c>
    </row>
    <row r="14" spans="1:13" ht="15" customHeight="1" x14ac:dyDescent="0.2">
      <c r="A14" s="1"/>
      <c r="B14" s="18">
        <f t="shared" si="1"/>
        <v>10</v>
      </c>
      <c r="C14" s="21" t="s">
        <v>183</v>
      </c>
      <c r="D14" s="17" t="s">
        <v>42</v>
      </c>
      <c r="E14" s="35" t="s">
        <v>657</v>
      </c>
      <c r="F14" s="62" t="s">
        <v>154</v>
      </c>
      <c r="G14" s="23"/>
      <c r="H14" s="45" t="s">
        <v>194</v>
      </c>
      <c r="I14" s="19" t="s">
        <v>160</v>
      </c>
      <c r="J14" s="16">
        <v>41</v>
      </c>
      <c r="K14" s="16">
        <f t="shared" si="0"/>
        <v>27.333333333333336</v>
      </c>
      <c r="L14" s="51" t="str">
        <f>VLOOKUP(D14,'[1]Table 1.1'!$C$4:$J$566,8,FALSE)</f>
        <v>Central</v>
      </c>
    </row>
    <row r="15" spans="1:13" ht="15" customHeight="1" x14ac:dyDescent="0.2">
      <c r="A15" s="1"/>
      <c r="B15" s="18">
        <f t="shared" si="1"/>
        <v>11</v>
      </c>
      <c r="C15" s="21" t="s">
        <v>183</v>
      </c>
      <c r="D15" s="17" t="s">
        <v>42</v>
      </c>
      <c r="E15" s="35" t="s">
        <v>657</v>
      </c>
      <c r="F15" s="62" t="s">
        <v>155</v>
      </c>
      <c r="G15" s="23"/>
      <c r="H15" s="45" t="s">
        <v>195</v>
      </c>
      <c r="I15" s="25" t="s">
        <v>146</v>
      </c>
      <c r="J15" s="16">
        <v>36</v>
      </c>
      <c r="K15" s="16">
        <f t="shared" si="0"/>
        <v>24</v>
      </c>
      <c r="L15" s="51" t="str">
        <f>VLOOKUP(D15,'[1]Table 1.1'!$C$4:$J$566,8,FALSE)</f>
        <v>Central</v>
      </c>
      <c r="M15" s="1" t="e">
        <f>VLOOKUP(D15,'[2]Table 1.1'!$C$4:$J$159,8,FALSE)</f>
        <v>#N/A</v>
      </c>
    </row>
    <row r="16" spans="1:13" ht="15" customHeight="1" x14ac:dyDescent="0.25">
      <c r="A16" s="1"/>
      <c r="B16" s="18">
        <f t="shared" si="1"/>
        <v>12</v>
      </c>
      <c r="C16" s="21" t="s">
        <v>183</v>
      </c>
      <c r="D16" s="17" t="s">
        <v>42</v>
      </c>
      <c r="E16" s="35" t="s">
        <v>657</v>
      </c>
      <c r="F16" s="62" t="s">
        <v>155</v>
      </c>
      <c r="G16" s="23"/>
      <c r="H16" s="45" t="s">
        <v>196</v>
      </c>
      <c r="I16" s="22"/>
      <c r="J16" s="16">
        <v>33</v>
      </c>
      <c r="K16" s="16">
        <f t="shared" si="0"/>
        <v>22</v>
      </c>
      <c r="L16" s="51" t="str">
        <f>VLOOKUP(D16,'[1]Table 1.1'!$C$4:$J$566,8,FALSE)</f>
        <v>Central</v>
      </c>
      <c r="M16" s="1" t="e">
        <f>VLOOKUP(D16,'[2]Table 1.1'!$C$4:$J$159,8,FALSE)</f>
        <v>#N/A</v>
      </c>
    </row>
    <row r="17" spans="1:14" ht="15" customHeight="1" x14ac:dyDescent="0.25">
      <c r="A17" s="1"/>
      <c r="B17" s="18">
        <f t="shared" si="1"/>
        <v>13</v>
      </c>
      <c r="C17" s="21" t="s">
        <v>183</v>
      </c>
      <c r="D17" s="17" t="s">
        <v>42</v>
      </c>
      <c r="E17" s="35" t="s">
        <v>657</v>
      </c>
      <c r="F17" s="62" t="s">
        <v>1119</v>
      </c>
      <c r="G17" s="23"/>
      <c r="H17" s="45" t="s">
        <v>197</v>
      </c>
      <c r="I17" s="22" t="s">
        <v>112</v>
      </c>
      <c r="J17" s="16">
        <v>35</v>
      </c>
      <c r="K17" s="16">
        <f t="shared" si="0"/>
        <v>23.333333333333336</v>
      </c>
      <c r="L17" s="51" t="str">
        <f>VLOOKUP(D17,'[1]Table 1.1'!$C$4:$J$566,8,FALSE)</f>
        <v>Central</v>
      </c>
      <c r="M17" s="1" t="e">
        <f>VLOOKUP(D17,'[2]Table 1.1'!$C$4:$J$159,8,FALSE)</f>
        <v>#N/A</v>
      </c>
    </row>
    <row r="18" spans="1:14" ht="15" customHeight="1" x14ac:dyDescent="0.2">
      <c r="A18" s="1"/>
      <c r="B18" s="18">
        <f t="shared" si="1"/>
        <v>14</v>
      </c>
      <c r="C18" s="21" t="s">
        <v>183</v>
      </c>
      <c r="D18" s="17" t="s">
        <v>42</v>
      </c>
      <c r="E18" s="35" t="s">
        <v>657</v>
      </c>
      <c r="F18" s="62" t="s">
        <v>94</v>
      </c>
      <c r="G18" s="23"/>
      <c r="H18" s="45" t="s">
        <v>198</v>
      </c>
      <c r="I18" s="25"/>
      <c r="J18" s="16">
        <v>41</v>
      </c>
      <c r="K18" s="16">
        <f t="shared" si="0"/>
        <v>27.333333333333336</v>
      </c>
      <c r="L18" s="51" t="str">
        <f>VLOOKUP(D18,'[1]Table 1.1'!$C$4:$J$566,8,FALSE)</f>
        <v>Central</v>
      </c>
    </row>
    <row r="19" spans="1:14" ht="15" customHeight="1" x14ac:dyDescent="0.2">
      <c r="A19" s="1"/>
      <c r="B19" s="18">
        <f t="shared" si="1"/>
        <v>15</v>
      </c>
      <c r="C19" s="21" t="s">
        <v>183</v>
      </c>
      <c r="D19" s="17" t="s">
        <v>42</v>
      </c>
      <c r="E19" s="35" t="s">
        <v>657</v>
      </c>
      <c r="F19" s="62" t="s">
        <v>154</v>
      </c>
      <c r="G19" s="23"/>
      <c r="H19" s="45" t="s">
        <v>199</v>
      </c>
      <c r="I19" s="25" t="s">
        <v>151</v>
      </c>
      <c r="J19" s="16">
        <v>31</v>
      </c>
      <c r="K19" s="16">
        <f t="shared" si="0"/>
        <v>20.666666666666668</v>
      </c>
      <c r="L19" s="51" t="str">
        <f>VLOOKUP(D19,'[1]Table 1.1'!$C$4:$J$566,8,FALSE)</f>
        <v>Central</v>
      </c>
      <c r="M19" s="1" t="e">
        <f>VLOOKUP(D19,'[2]Table 1.1'!$C$4:$J$159,8,FALSE)</f>
        <v>#N/A</v>
      </c>
    </row>
    <row r="20" spans="1:14" ht="15" customHeight="1" x14ac:dyDescent="0.25">
      <c r="A20" s="1"/>
      <c r="B20" s="18">
        <f t="shared" si="1"/>
        <v>16</v>
      </c>
      <c r="C20" s="21" t="s">
        <v>183</v>
      </c>
      <c r="D20" s="17" t="s">
        <v>42</v>
      </c>
      <c r="E20" s="35" t="s">
        <v>657</v>
      </c>
      <c r="F20" s="62" t="s">
        <v>105</v>
      </c>
      <c r="G20" s="23"/>
      <c r="H20" s="45" t="s">
        <v>200</v>
      </c>
      <c r="I20" s="23"/>
      <c r="J20" s="16">
        <v>30.899999618530273</v>
      </c>
      <c r="K20" s="16">
        <f t="shared" si="0"/>
        <v>20.599999745686848</v>
      </c>
      <c r="L20" s="51" t="str">
        <f>VLOOKUP(D20,'[1]Table 1.1'!$C$4:$J$566,8,FALSE)</f>
        <v>Central</v>
      </c>
      <c r="M20" s="1" t="e">
        <f>VLOOKUP(D20,'[2]Table 1.1'!$C$4:$J$159,8,FALSE)</f>
        <v>#N/A</v>
      </c>
    </row>
    <row r="21" spans="1:14" ht="15" customHeight="1" x14ac:dyDescent="0.25">
      <c r="A21" s="1"/>
      <c r="B21" s="18">
        <f t="shared" si="1"/>
        <v>17</v>
      </c>
      <c r="C21" s="21" t="s">
        <v>183</v>
      </c>
      <c r="D21" s="17" t="s">
        <v>42</v>
      </c>
      <c r="E21" s="35" t="s">
        <v>657</v>
      </c>
      <c r="F21" s="62" t="s">
        <v>154</v>
      </c>
      <c r="G21" s="23"/>
      <c r="H21" s="45" t="s">
        <v>201</v>
      </c>
      <c r="I21" s="23"/>
      <c r="J21" s="16">
        <v>41.400001525878906</v>
      </c>
      <c r="K21" s="16">
        <f t="shared" si="0"/>
        <v>27.600001017252605</v>
      </c>
      <c r="L21" s="51" t="str">
        <f>VLOOKUP(D21,'[1]Table 1.1'!$C$4:$J$566,8,FALSE)</f>
        <v>Central</v>
      </c>
      <c r="M21" s="1" t="e">
        <f>VLOOKUP(D21,'[2]Table 1.1'!$C$4:$J$159,8,FALSE)</f>
        <v>#N/A</v>
      </c>
    </row>
    <row r="22" spans="1:14" ht="15" customHeight="1" x14ac:dyDescent="0.25">
      <c r="A22" s="1"/>
      <c r="B22" s="18">
        <f t="shared" si="1"/>
        <v>18</v>
      </c>
      <c r="C22" s="21" t="s">
        <v>183</v>
      </c>
      <c r="D22" s="17" t="s">
        <v>42</v>
      </c>
      <c r="E22" s="35" t="s">
        <v>657</v>
      </c>
      <c r="F22" s="62" t="s">
        <v>94</v>
      </c>
      <c r="G22" s="23"/>
      <c r="H22" s="45" t="s">
        <v>202</v>
      </c>
      <c r="I22" s="23"/>
      <c r="J22" s="16">
        <v>40.799999237060547</v>
      </c>
      <c r="K22" s="16">
        <f t="shared" si="0"/>
        <v>27.199999491373696</v>
      </c>
      <c r="L22" s="51" t="str">
        <f>VLOOKUP(D22,'[1]Table 1.1'!$C$4:$J$566,8,FALSE)</f>
        <v>Central</v>
      </c>
      <c r="M22" s="1" t="e">
        <f>VLOOKUP(D22,'[2]Table 1.1'!$C$4:$J$159,8,FALSE)</f>
        <v>#N/A</v>
      </c>
    </row>
    <row r="23" spans="1:14" ht="15" customHeight="1" x14ac:dyDescent="0.25">
      <c r="A23" s="1"/>
      <c r="B23" s="18">
        <f t="shared" si="1"/>
        <v>19</v>
      </c>
      <c r="C23" s="21" t="s">
        <v>183</v>
      </c>
      <c r="D23" s="17" t="s">
        <v>42</v>
      </c>
      <c r="E23" s="35" t="s">
        <v>657</v>
      </c>
      <c r="F23" s="62" t="s">
        <v>155</v>
      </c>
      <c r="G23" s="23"/>
      <c r="H23" s="45" t="s">
        <v>203</v>
      </c>
      <c r="I23" s="23"/>
      <c r="J23" s="16">
        <v>33.299999237060547</v>
      </c>
      <c r="K23" s="16">
        <f t="shared" si="0"/>
        <v>22.199999491373696</v>
      </c>
      <c r="L23" s="51" t="str">
        <f>VLOOKUP(D23,'[1]Table 1.1'!$C$4:$J$566,8,FALSE)</f>
        <v>Central</v>
      </c>
      <c r="M23" s="1" t="e">
        <f>VLOOKUP(D23,'[2]Table 1.1'!$C$4:$J$159,8,FALSE)</f>
        <v>#N/A</v>
      </c>
    </row>
    <row r="24" spans="1:14" ht="15" customHeight="1" x14ac:dyDescent="0.2">
      <c r="A24" s="1"/>
      <c r="B24" s="18">
        <f t="shared" si="1"/>
        <v>20</v>
      </c>
      <c r="C24" s="21" t="s">
        <v>183</v>
      </c>
      <c r="D24" s="17" t="s">
        <v>136</v>
      </c>
      <c r="E24" s="35" t="s">
        <v>1064</v>
      </c>
      <c r="F24" s="62" t="s">
        <v>1119</v>
      </c>
      <c r="G24" s="23"/>
      <c r="H24" s="45" t="s">
        <v>204</v>
      </c>
      <c r="I24" s="24"/>
      <c r="J24" s="16">
        <v>44.599998474121094</v>
      </c>
      <c r="K24" s="16">
        <f t="shared" si="0"/>
        <v>29.73333231608073</v>
      </c>
      <c r="L24" s="51" t="str">
        <f>VLOOKUP(D24,'[1]Table 1.1'!$C$4:$J$566,8,FALSE)</f>
        <v>Central</v>
      </c>
    </row>
    <row r="25" spans="1:14" x14ac:dyDescent="0.2">
      <c r="B25" s="18">
        <f t="shared" si="1"/>
        <v>21</v>
      </c>
      <c r="C25" s="21" t="s">
        <v>183</v>
      </c>
      <c r="D25" s="17" t="s">
        <v>41</v>
      </c>
      <c r="E25" s="35" t="s">
        <v>659</v>
      </c>
      <c r="F25" s="62" t="s">
        <v>125</v>
      </c>
      <c r="G25" s="23"/>
      <c r="H25" s="45" t="s">
        <v>205</v>
      </c>
      <c r="I25" s="24"/>
      <c r="J25" s="16">
        <v>33</v>
      </c>
      <c r="K25" s="16">
        <f t="shared" si="0"/>
        <v>22</v>
      </c>
      <c r="L25" s="51" t="str">
        <f>VLOOKUP(D25,'[1]Table 1.1'!$C$4:$J$566,8,FALSE)</f>
        <v>Central</v>
      </c>
    </row>
    <row r="26" spans="1:14" x14ac:dyDescent="0.2">
      <c r="B26" s="18">
        <f t="shared" si="1"/>
        <v>22</v>
      </c>
      <c r="C26" s="21" t="s">
        <v>183</v>
      </c>
      <c r="D26" s="17" t="s">
        <v>41</v>
      </c>
      <c r="E26" s="35" t="s">
        <v>659</v>
      </c>
      <c r="F26" s="62" t="s">
        <v>90</v>
      </c>
      <c r="G26" s="23"/>
      <c r="H26" s="45" t="s">
        <v>206</v>
      </c>
      <c r="I26" s="24"/>
      <c r="J26" s="16">
        <v>39</v>
      </c>
      <c r="K26" s="16">
        <f t="shared" si="0"/>
        <v>26</v>
      </c>
      <c r="L26" s="51" t="str">
        <f>VLOOKUP(D26,'[1]Table 1.1'!$C$4:$J$566,8,FALSE)</f>
        <v>Central</v>
      </c>
      <c r="M26" s="3"/>
      <c r="N26" s="3"/>
    </row>
    <row r="27" spans="1:14" x14ac:dyDescent="0.2">
      <c r="B27" s="18">
        <f t="shared" si="1"/>
        <v>23</v>
      </c>
      <c r="C27" s="21" t="s">
        <v>183</v>
      </c>
      <c r="D27" s="17" t="s">
        <v>41</v>
      </c>
      <c r="E27" s="35" t="s">
        <v>659</v>
      </c>
      <c r="F27" s="62" t="s">
        <v>67</v>
      </c>
      <c r="G27" s="23"/>
      <c r="H27" s="45" t="s">
        <v>207</v>
      </c>
      <c r="I27" s="24"/>
      <c r="J27" s="16">
        <v>68</v>
      </c>
      <c r="K27" s="16">
        <f t="shared" si="0"/>
        <v>45.333333333333329</v>
      </c>
      <c r="L27" s="51" t="str">
        <f>VLOOKUP(D27,'[1]Table 1.1'!$C$4:$J$566,8,FALSE)</f>
        <v>Central</v>
      </c>
      <c r="M27" s="3"/>
      <c r="N27" s="3"/>
    </row>
    <row r="28" spans="1:14" x14ac:dyDescent="0.2">
      <c r="B28" s="18">
        <f t="shared" si="1"/>
        <v>24</v>
      </c>
      <c r="C28" s="21" t="s">
        <v>183</v>
      </c>
      <c r="D28" s="17" t="s">
        <v>41</v>
      </c>
      <c r="E28" s="35" t="s">
        <v>659</v>
      </c>
      <c r="F28" s="62" t="s">
        <v>154</v>
      </c>
      <c r="G28" s="23"/>
      <c r="H28" s="45" t="s">
        <v>208</v>
      </c>
      <c r="I28" s="24"/>
      <c r="J28" s="16">
        <v>44</v>
      </c>
      <c r="K28" s="16">
        <f t="shared" si="0"/>
        <v>29.333333333333332</v>
      </c>
      <c r="L28" s="51" t="str">
        <f>VLOOKUP(D28,'[1]Table 1.1'!$C$4:$J$566,8,FALSE)</f>
        <v>Central</v>
      </c>
      <c r="M28" s="3"/>
      <c r="N28" s="3"/>
    </row>
    <row r="29" spans="1:14" x14ac:dyDescent="0.2">
      <c r="B29" s="18">
        <f t="shared" si="1"/>
        <v>25</v>
      </c>
      <c r="C29" s="21" t="s">
        <v>183</v>
      </c>
      <c r="D29" s="17" t="s">
        <v>41</v>
      </c>
      <c r="E29" s="35" t="s">
        <v>659</v>
      </c>
      <c r="F29" s="62" t="s">
        <v>1119</v>
      </c>
      <c r="G29" s="23"/>
      <c r="H29" s="45" t="s">
        <v>209</v>
      </c>
      <c r="I29" s="24"/>
      <c r="J29" s="16">
        <v>36</v>
      </c>
      <c r="K29" s="16">
        <f t="shared" si="0"/>
        <v>24</v>
      </c>
      <c r="L29" s="51" t="str">
        <f>VLOOKUP(D29,'[1]Table 1.1'!$C$4:$J$566,8,FALSE)</f>
        <v>Central</v>
      </c>
      <c r="M29" s="3"/>
      <c r="N29" s="3"/>
    </row>
    <row r="30" spans="1:14" x14ac:dyDescent="0.2">
      <c r="A30" s="13"/>
      <c r="B30" s="18">
        <f t="shared" si="1"/>
        <v>26</v>
      </c>
      <c r="C30" s="21" t="s">
        <v>183</v>
      </c>
      <c r="D30" s="17" t="s">
        <v>41</v>
      </c>
      <c r="E30" s="35" t="s">
        <v>659</v>
      </c>
      <c r="F30" s="62" t="s">
        <v>92</v>
      </c>
      <c r="G30" s="23"/>
      <c r="H30" s="45" t="s">
        <v>210</v>
      </c>
      <c r="I30" s="24"/>
      <c r="J30" s="16">
        <v>45</v>
      </c>
      <c r="K30" s="16">
        <f t="shared" si="0"/>
        <v>30</v>
      </c>
      <c r="L30" s="51" t="str">
        <f>VLOOKUP(D30,'[1]Table 1.1'!$C$4:$J$566,8,FALSE)</f>
        <v>Central</v>
      </c>
      <c r="M30" s="3"/>
      <c r="N30" s="3"/>
    </row>
    <row r="31" spans="1:14" x14ac:dyDescent="0.2">
      <c r="A31" s="14"/>
      <c r="B31" s="18">
        <f t="shared" si="1"/>
        <v>27</v>
      </c>
      <c r="C31" s="21" t="s">
        <v>183</v>
      </c>
      <c r="D31" s="17" t="s">
        <v>41</v>
      </c>
      <c r="E31" s="35" t="s">
        <v>659</v>
      </c>
      <c r="F31" s="62" t="s">
        <v>93</v>
      </c>
      <c r="G31" s="23"/>
      <c r="H31" s="45" t="s">
        <v>211</v>
      </c>
      <c r="I31" s="24"/>
      <c r="J31" s="16">
        <v>41</v>
      </c>
      <c r="K31" s="16">
        <f t="shared" si="0"/>
        <v>27.333333333333336</v>
      </c>
      <c r="L31" s="51" t="str">
        <f>VLOOKUP(D31,'[1]Table 1.1'!$C$4:$J$566,8,FALSE)</f>
        <v>Central</v>
      </c>
      <c r="M31" s="3"/>
      <c r="N31" s="3"/>
    </row>
    <row r="32" spans="1:14" x14ac:dyDescent="0.2">
      <c r="A32" s="14"/>
      <c r="B32" s="18">
        <f t="shared" si="1"/>
        <v>28</v>
      </c>
      <c r="C32" s="21" t="s">
        <v>183</v>
      </c>
      <c r="D32" s="17" t="s">
        <v>41</v>
      </c>
      <c r="E32" s="35" t="s">
        <v>659</v>
      </c>
      <c r="F32" s="62" t="s">
        <v>94</v>
      </c>
      <c r="G32" s="23"/>
      <c r="H32" s="45" t="s">
        <v>212</v>
      </c>
      <c r="I32" s="24"/>
      <c r="J32" s="16">
        <v>45</v>
      </c>
      <c r="K32" s="16">
        <f t="shared" si="0"/>
        <v>30</v>
      </c>
      <c r="L32" s="51" t="str">
        <f>VLOOKUP(D32,'[1]Table 1.1'!$C$4:$J$566,8,FALSE)</f>
        <v>Central</v>
      </c>
      <c r="M32" s="3"/>
      <c r="N32" s="3"/>
    </row>
    <row r="33" spans="1:14" x14ac:dyDescent="0.2">
      <c r="A33" s="15"/>
      <c r="B33" s="18">
        <f t="shared" si="1"/>
        <v>29</v>
      </c>
      <c r="C33" s="21" t="s">
        <v>183</v>
      </c>
      <c r="D33" s="17" t="s">
        <v>41</v>
      </c>
      <c r="E33" s="35" t="s">
        <v>659</v>
      </c>
      <c r="F33" s="62" t="s">
        <v>158</v>
      </c>
      <c r="G33" s="23"/>
      <c r="H33" s="45" t="s">
        <v>213</v>
      </c>
      <c r="I33" s="24"/>
      <c r="J33" s="16">
        <v>25.9</v>
      </c>
      <c r="K33" s="16">
        <f t="shared" si="0"/>
        <v>17.266666666666666</v>
      </c>
      <c r="L33" s="51" t="str">
        <f>VLOOKUP(D33,'[1]Table 1.1'!$C$4:$J$566,8,FALSE)</f>
        <v>Central</v>
      </c>
      <c r="M33" s="3"/>
      <c r="N33" s="3"/>
    </row>
    <row r="34" spans="1:14" x14ac:dyDescent="0.2">
      <c r="A34" s="15"/>
      <c r="B34" s="18">
        <f t="shared" si="1"/>
        <v>30</v>
      </c>
      <c r="C34" s="21" t="s">
        <v>183</v>
      </c>
      <c r="D34" s="17" t="s">
        <v>38</v>
      </c>
      <c r="E34" s="35" t="s">
        <v>660</v>
      </c>
      <c r="F34" s="62" t="s">
        <v>75</v>
      </c>
      <c r="G34" s="23"/>
      <c r="H34" s="45" t="s">
        <v>214</v>
      </c>
      <c r="I34" s="24"/>
      <c r="J34" s="16">
        <v>39.299999999999997</v>
      </c>
      <c r="K34" s="16">
        <f t="shared" si="0"/>
        <v>26.199999999999996</v>
      </c>
      <c r="L34" s="51" t="str">
        <f>VLOOKUP(D34,'[1]Table 1.1'!$C$4:$J$566,8,FALSE)</f>
        <v>Central</v>
      </c>
      <c r="M34" s="3"/>
      <c r="N34" s="3"/>
    </row>
    <row r="35" spans="1:14" x14ac:dyDescent="0.2">
      <c r="A35" s="15"/>
      <c r="B35" s="18">
        <f t="shared" si="1"/>
        <v>31</v>
      </c>
      <c r="C35" s="21" t="s">
        <v>183</v>
      </c>
      <c r="D35" s="17" t="s">
        <v>38</v>
      </c>
      <c r="E35" s="35" t="s">
        <v>660</v>
      </c>
      <c r="F35" s="62" t="s">
        <v>88</v>
      </c>
      <c r="G35" s="23"/>
      <c r="H35" s="45" t="s">
        <v>215</v>
      </c>
      <c r="I35" s="24"/>
      <c r="J35" s="16">
        <v>26.3</v>
      </c>
      <c r="K35" s="16">
        <f t="shared" si="0"/>
        <v>17.533333333333335</v>
      </c>
      <c r="L35" s="51" t="str">
        <f>VLOOKUP(D35,'[1]Table 1.1'!$C$4:$J$566,8,FALSE)</f>
        <v>Central</v>
      </c>
      <c r="M35" s="3"/>
      <c r="N35" s="3"/>
    </row>
    <row r="36" spans="1:14" x14ac:dyDescent="0.2">
      <c r="A36" s="15"/>
      <c r="B36" s="18">
        <f t="shared" si="1"/>
        <v>32</v>
      </c>
      <c r="C36" s="21" t="s">
        <v>183</v>
      </c>
      <c r="D36" s="17" t="s">
        <v>38</v>
      </c>
      <c r="E36" s="35" t="s">
        <v>660</v>
      </c>
      <c r="F36" s="62" t="s">
        <v>89</v>
      </c>
      <c r="G36" s="23"/>
      <c r="H36" s="45" t="s">
        <v>216</v>
      </c>
      <c r="I36" s="24"/>
      <c r="J36" s="16">
        <v>24.2</v>
      </c>
      <c r="K36" s="16">
        <f t="shared" si="0"/>
        <v>16.133333333333333</v>
      </c>
      <c r="L36" s="51" t="str">
        <f>VLOOKUP(D36,'[1]Table 1.1'!$C$4:$J$566,8,FALSE)</f>
        <v>Central</v>
      </c>
      <c r="M36" s="3"/>
      <c r="N36" s="3"/>
    </row>
    <row r="37" spans="1:14" x14ac:dyDescent="0.2">
      <c r="A37" s="15"/>
      <c r="B37" s="18">
        <f t="shared" si="1"/>
        <v>33</v>
      </c>
      <c r="C37" s="21" t="s">
        <v>183</v>
      </c>
      <c r="D37" s="17" t="s">
        <v>38</v>
      </c>
      <c r="E37" s="35" t="s">
        <v>660</v>
      </c>
      <c r="F37" s="62" t="s">
        <v>158</v>
      </c>
      <c r="G37" s="23"/>
      <c r="H37" s="45" t="s">
        <v>217</v>
      </c>
      <c r="I37" s="24"/>
      <c r="J37" s="16">
        <v>27</v>
      </c>
      <c r="K37" s="16">
        <f t="shared" si="0"/>
        <v>18</v>
      </c>
      <c r="L37" s="51" t="str">
        <f>VLOOKUP(D37,'[1]Table 1.1'!$C$4:$J$566,8,FALSE)</f>
        <v>Central</v>
      </c>
      <c r="M37" s="3"/>
      <c r="N37" s="3"/>
    </row>
    <row r="38" spans="1:14" x14ac:dyDescent="0.2">
      <c r="A38" s="15"/>
      <c r="B38" s="18">
        <f t="shared" si="1"/>
        <v>34</v>
      </c>
      <c r="C38" s="21" t="s">
        <v>183</v>
      </c>
      <c r="D38" s="17" t="s">
        <v>38</v>
      </c>
      <c r="E38" s="35" t="s">
        <v>660</v>
      </c>
      <c r="F38" s="62" t="s">
        <v>90</v>
      </c>
      <c r="G38" s="23"/>
      <c r="H38" s="45" t="s">
        <v>218</v>
      </c>
      <c r="I38" s="24"/>
      <c r="J38" s="16">
        <v>39</v>
      </c>
      <c r="K38" s="16">
        <f t="shared" si="0"/>
        <v>26</v>
      </c>
      <c r="L38" s="51" t="str">
        <f>VLOOKUP(D38,'[1]Table 1.1'!$C$4:$J$566,8,FALSE)</f>
        <v>Central</v>
      </c>
      <c r="M38" s="3"/>
      <c r="N38" s="3"/>
    </row>
    <row r="39" spans="1:14" x14ac:dyDescent="0.2">
      <c r="A39" s="15"/>
      <c r="B39" s="18">
        <f t="shared" si="1"/>
        <v>35</v>
      </c>
      <c r="C39" s="21" t="s">
        <v>183</v>
      </c>
      <c r="D39" s="17" t="s">
        <v>38</v>
      </c>
      <c r="E39" s="35" t="s">
        <v>660</v>
      </c>
      <c r="F39" s="62" t="s">
        <v>91</v>
      </c>
      <c r="G39" s="23"/>
      <c r="H39" s="45" t="s">
        <v>219</v>
      </c>
      <c r="I39" s="24"/>
      <c r="J39" s="16">
        <v>25</v>
      </c>
      <c r="K39" s="16">
        <f t="shared" si="0"/>
        <v>16.666666666666668</v>
      </c>
      <c r="L39" s="51" t="str">
        <f>VLOOKUP(D39,'[1]Table 1.1'!$C$4:$J$566,8,FALSE)</f>
        <v>Central</v>
      </c>
      <c r="M39" s="3"/>
      <c r="N39" s="3"/>
    </row>
    <row r="40" spans="1:14" x14ac:dyDescent="0.2">
      <c r="A40" s="15"/>
      <c r="B40" s="18">
        <f t="shared" si="1"/>
        <v>36</v>
      </c>
      <c r="C40" s="21" t="s">
        <v>183</v>
      </c>
      <c r="D40" s="17" t="s">
        <v>38</v>
      </c>
      <c r="E40" s="35" t="s">
        <v>660</v>
      </c>
      <c r="F40" s="62" t="s">
        <v>117</v>
      </c>
      <c r="G40" s="23"/>
      <c r="H40" s="45" t="s">
        <v>220</v>
      </c>
      <c r="I40" s="24"/>
      <c r="J40" s="16">
        <v>41.799999237060547</v>
      </c>
      <c r="K40" s="16">
        <f t="shared" si="0"/>
        <v>27.866666158040367</v>
      </c>
      <c r="L40" s="51" t="str">
        <f>VLOOKUP(D40,'[1]Table 1.1'!$C$4:$J$566,8,FALSE)</f>
        <v>Central</v>
      </c>
      <c r="M40" s="3"/>
      <c r="N40" s="3"/>
    </row>
    <row r="41" spans="1:14" x14ac:dyDescent="0.2">
      <c r="A41" s="14"/>
      <c r="B41" s="18">
        <f t="shared" si="1"/>
        <v>37</v>
      </c>
      <c r="C41" s="21" t="s">
        <v>183</v>
      </c>
      <c r="D41" s="17" t="s">
        <v>38</v>
      </c>
      <c r="E41" s="35" t="s">
        <v>660</v>
      </c>
      <c r="F41" s="62" t="s">
        <v>92</v>
      </c>
      <c r="G41" s="23"/>
      <c r="H41" s="45" t="s">
        <v>221</v>
      </c>
      <c r="I41" s="24"/>
      <c r="J41" s="16">
        <v>44.900001525878906</v>
      </c>
      <c r="K41" s="16">
        <f t="shared" si="0"/>
        <v>29.933334350585938</v>
      </c>
      <c r="L41" s="51" t="str">
        <f>VLOOKUP(D41,'[1]Table 1.1'!$C$4:$J$566,8,FALSE)</f>
        <v>Central</v>
      </c>
    </row>
    <row r="42" spans="1:14" x14ac:dyDescent="0.2">
      <c r="A42" s="14"/>
      <c r="B42" s="18">
        <f t="shared" si="1"/>
        <v>38</v>
      </c>
      <c r="C42" s="21" t="s">
        <v>183</v>
      </c>
      <c r="D42" s="17" t="s">
        <v>38</v>
      </c>
      <c r="E42" s="35" t="s">
        <v>660</v>
      </c>
      <c r="F42" s="62" t="s">
        <v>67</v>
      </c>
      <c r="G42" s="23"/>
      <c r="H42" s="45" t="s">
        <v>222</v>
      </c>
      <c r="I42" s="24"/>
      <c r="J42" s="16">
        <v>55</v>
      </c>
      <c r="K42" s="16">
        <f t="shared" si="0"/>
        <v>36.666666666666664</v>
      </c>
      <c r="L42" s="51" t="str">
        <f>VLOOKUP(D42,'[1]Table 1.1'!$C$4:$J$566,8,FALSE)</f>
        <v>Central</v>
      </c>
    </row>
    <row r="43" spans="1:14" x14ac:dyDescent="0.2">
      <c r="A43" s="14"/>
      <c r="B43" s="18">
        <f t="shared" si="1"/>
        <v>39</v>
      </c>
      <c r="C43" s="21" t="s">
        <v>183</v>
      </c>
      <c r="D43" s="17" t="s">
        <v>38</v>
      </c>
      <c r="E43" s="35" t="s">
        <v>660</v>
      </c>
      <c r="F43" s="62" t="s">
        <v>158</v>
      </c>
      <c r="G43" s="23"/>
      <c r="H43" s="45" t="s">
        <v>223</v>
      </c>
      <c r="I43" s="24"/>
      <c r="J43" s="16">
        <v>36.200000762939453</v>
      </c>
      <c r="K43" s="16">
        <f t="shared" si="0"/>
        <v>24.133333841959637</v>
      </c>
      <c r="L43" s="51" t="str">
        <f>VLOOKUP(D43,'[1]Table 1.1'!$C$4:$J$566,8,FALSE)</f>
        <v>Central</v>
      </c>
    </row>
    <row r="44" spans="1:14" x14ac:dyDescent="0.2">
      <c r="A44" s="14"/>
      <c r="B44" s="18">
        <f t="shared" si="1"/>
        <v>40</v>
      </c>
      <c r="C44" s="21" t="s">
        <v>183</v>
      </c>
      <c r="D44" s="17" t="s">
        <v>38</v>
      </c>
      <c r="E44" s="35" t="s">
        <v>660</v>
      </c>
      <c r="F44" s="62" t="s">
        <v>154</v>
      </c>
      <c r="G44" s="23"/>
      <c r="H44" s="45" t="s">
        <v>224</v>
      </c>
      <c r="I44" s="24"/>
      <c r="J44" s="16">
        <v>44.099998474121094</v>
      </c>
      <c r="K44" s="16">
        <f t="shared" si="0"/>
        <v>29.399998982747398</v>
      </c>
      <c r="L44" s="51" t="str">
        <f>VLOOKUP(D44,'[1]Table 1.1'!$C$4:$J$566,8,FALSE)</f>
        <v>Central</v>
      </c>
    </row>
    <row r="45" spans="1:14" x14ac:dyDescent="0.2">
      <c r="A45" s="14"/>
      <c r="B45" s="18">
        <f t="shared" si="1"/>
        <v>41</v>
      </c>
      <c r="C45" s="21" t="s">
        <v>183</v>
      </c>
      <c r="D45" s="17" t="s">
        <v>38</v>
      </c>
      <c r="E45" s="35" t="s">
        <v>660</v>
      </c>
      <c r="F45" s="62" t="s">
        <v>1119</v>
      </c>
      <c r="G45" s="23"/>
      <c r="H45" s="45" t="s">
        <v>225</v>
      </c>
      <c r="I45" s="24"/>
      <c r="J45" s="16">
        <v>36.400001525878906</v>
      </c>
      <c r="K45" s="16">
        <f t="shared" si="0"/>
        <v>24.26666768391927</v>
      </c>
      <c r="L45" s="51" t="str">
        <f>VLOOKUP(D45,'[1]Table 1.1'!$C$4:$J$566,8,FALSE)</f>
        <v>Central</v>
      </c>
    </row>
    <row r="46" spans="1:14" x14ac:dyDescent="0.2">
      <c r="A46" s="14"/>
      <c r="B46" s="18">
        <f t="shared" si="1"/>
        <v>42</v>
      </c>
      <c r="C46" s="21" t="s">
        <v>183</v>
      </c>
      <c r="D46" s="17" t="s">
        <v>38</v>
      </c>
      <c r="E46" s="35" t="s">
        <v>660</v>
      </c>
      <c r="F46" s="62" t="s">
        <v>93</v>
      </c>
      <c r="G46" s="23"/>
      <c r="H46" s="45" t="s">
        <v>226</v>
      </c>
      <c r="I46" s="24"/>
      <c r="J46" s="16">
        <v>40.599998474121094</v>
      </c>
      <c r="K46" s="16">
        <f t="shared" si="0"/>
        <v>27.066665649414062</v>
      </c>
      <c r="L46" s="51" t="str">
        <f>VLOOKUP(D46,'[1]Table 1.1'!$C$4:$J$566,8,FALSE)</f>
        <v>Central</v>
      </c>
    </row>
    <row r="47" spans="1:14" x14ac:dyDescent="0.2">
      <c r="A47" s="14"/>
      <c r="B47" s="18">
        <f t="shared" si="1"/>
        <v>43</v>
      </c>
      <c r="C47" s="21" t="s">
        <v>183</v>
      </c>
      <c r="D47" s="17" t="s">
        <v>38</v>
      </c>
      <c r="E47" s="35" t="s">
        <v>660</v>
      </c>
      <c r="F47" s="62" t="s">
        <v>94</v>
      </c>
      <c r="G47" s="23"/>
      <c r="H47" s="45" t="s">
        <v>227</v>
      </c>
      <c r="I47" s="24"/>
      <c r="J47" s="16">
        <v>44.799999237060547</v>
      </c>
      <c r="K47" s="16">
        <f t="shared" si="0"/>
        <v>29.866666158040363</v>
      </c>
      <c r="L47" s="51" t="str">
        <f>VLOOKUP(D47,'[1]Table 1.1'!$C$4:$J$566,8,FALSE)</f>
        <v>Central</v>
      </c>
    </row>
    <row r="48" spans="1:14" x14ac:dyDescent="0.2">
      <c r="A48" s="14"/>
      <c r="B48" s="18">
        <f t="shared" si="1"/>
        <v>44</v>
      </c>
      <c r="C48" s="21" t="s">
        <v>183</v>
      </c>
      <c r="D48" s="17" t="s">
        <v>38</v>
      </c>
      <c r="E48" s="35" t="s">
        <v>660</v>
      </c>
      <c r="F48" s="62" t="s">
        <v>141</v>
      </c>
      <c r="G48" s="23"/>
      <c r="H48" s="45" t="s">
        <v>228</v>
      </c>
      <c r="I48" s="24"/>
      <c r="J48" s="16">
        <v>52.400001525878906</v>
      </c>
      <c r="K48" s="16">
        <f t="shared" si="0"/>
        <v>34.933334350585937</v>
      </c>
      <c r="L48" s="51" t="str">
        <f>VLOOKUP(D48,'[1]Table 1.1'!$C$4:$J$566,8,FALSE)</f>
        <v>Central</v>
      </c>
    </row>
    <row r="49" spans="1:12" x14ac:dyDescent="0.2">
      <c r="A49" s="14"/>
      <c r="B49" s="18">
        <f t="shared" si="1"/>
        <v>45</v>
      </c>
      <c r="C49" s="21" t="s">
        <v>183</v>
      </c>
      <c r="D49" s="17" t="s">
        <v>91</v>
      </c>
      <c r="E49" s="35" t="s">
        <v>662</v>
      </c>
      <c r="F49" s="62" t="s">
        <v>38</v>
      </c>
      <c r="G49" s="23"/>
      <c r="H49" s="45" t="s">
        <v>229</v>
      </c>
      <c r="I49" s="24"/>
      <c r="J49" s="16">
        <v>24.600000381469727</v>
      </c>
      <c r="K49" s="16">
        <f t="shared" si="0"/>
        <v>16.400000254313152</v>
      </c>
      <c r="L49" s="51" t="str">
        <f>VLOOKUP(D49,'[1]Table 1.1'!$C$4:$J$566,8,FALSE)</f>
        <v>Central</v>
      </c>
    </row>
    <row r="50" spans="1:12" x14ac:dyDescent="0.25">
      <c r="A50" s="14"/>
      <c r="B50" s="18">
        <f t="shared" si="1"/>
        <v>46</v>
      </c>
      <c r="C50" s="21" t="s">
        <v>183</v>
      </c>
      <c r="D50" s="17" t="s">
        <v>1150</v>
      </c>
      <c r="E50" s="35" t="s">
        <v>661</v>
      </c>
      <c r="F50" s="62" t="s">
        <v>139</v>
      </c>
      <c r="G50" s="23"/>
      <c r="H50" s="45" t="s">
        <v>364</v>
      </c>
      <c r="I50" s="23"/>
      <c r="J50" s="16">
        <v>46</v>
      </c>
      <c r="K50" s="16">
        <f t="shared" si="0"/>
        <v>30.666666666666668</v>
      </c>
      <c r="L50" s="51" t="str">
        <f>VLOOKUP(D50,'[1]Table 1.1'!$C$4:$J$566,8,FALSE)</f>
        <v>Inner West</v>
      </c>
    </row>
    <row r="51" spans="1:12" x14ac:dyDescent="0.25">
      <c r="A51" s="14"/>
      <c r="B51" s="18">
        <f t="shared" si="1"/>
        <v>47</v>
      </c>
      <c r="C51" s="21" t="s">
        <v>183</v>
      </c>
      <c r="D51" s="17" t="s">
        <v>1150</v>
      </c>
      <c r="E51" s="35" t="s">
        <v>661</v>
      </c>
      <c r="F51" s="62" t="s">
        <v>1164</v>
      </c>
      <c r="G51" s="23"/>
      <c r="H51" s="45" t="s">
        <v>365</v>
      </c>
      <c r="I51" s="23"/>
      <c r="J51" s="16">
        <v>44</v>
      </c>
      <c r="K51" s="16">
        <f t="shared" si="0"/>
        <v>29.333333333333332</v>
      </c>
      <c r="L51" s="51" t="str">
        <f>VLOOKUP(D51,'[1]Table 1.1'!$C$4:$J$566,8,FALSE)</f>
        <v>Inner West</v>
      </c>
    </row>
    <row r="52" spans="1:12" x14ac:dyDescent="0.25">
      <c r="A52" s="14"/>
      <c r="B52" s="18">
        <f t="shared" si="1"/>
        <v>48</v>
      </c>
      <c r="C52" s="21" t="s">
        <v>183</v>
      </c>
      <c r="D52" s="17" t="s">
        <v>94</v>
      </c>
      <c r="E52" s="35" t="s">
        <v>663</v>
      </c>
      <c r="F52" s="62" t="s">
        <v>638</v>
      </c>
      <c r="G52" s="23"/>
      <c r="H52" s="45" t="s">
        <v>230</v>
      </c>
      <c r="I52" s="23"/>
      <c r="J52" s="16">
        <v>40</v>
      </c>
      <c r="K52" s="16">
        <f t="shared" si="0"/>
        <v>26.666666666666664</v>
      </c>
      <c r="L52" s="51" t="str">
        <f>VLOOKUP(D52,'[1]Table 1.1'!$C$4:$J$566,8,FALSE)</f>
        <v>Central</v>
      </c>
    </row>
    <row r="53" spans="1:12" x14ac:dyDescent="0.25">
      <c r="A53" s="14"/>
      <c r="B53" s="18">
        <f t="shared" si="1"/>
        <v>49</v>
      </c>
      <c r="C53" s="21" t="s">
        <v>183</v>
      </c>
      <c r="D53" s="17" t="s">
        <v>94</v>
      </c>
      <c r="E53" s="35" t="s">
        <v>663</v>
      </c>
      <c r="F53" s="62" t="s">
        <v>1128</v>
      </c>
      <c r="G53" s="23"/>
      <c r="H53" s="45" t="s">
        <v>231</v>
      </c>
      <c r="I53" s="23"/>
      <c r="J53" s="16">
        <v>20</v>
      </c>
      <c r="K53" s="16">
        <f t="shared" si="0"/>
        <v>13.333333333333332</v>
      </c>
      <c r="L53" s="51" t="str">
        <f>VLOOKUP(D53,'[1]Table 1.1'!$C$4:$J$566,8,FALSE)</f>
        <v>Central</v>
      </c>
    </row>
    <row r="54" spans="1:12" x14ac:dyDescent="0.25">
      <c r="A54" s="14"/>
      <c r="B54" s="18">
        <f t="shared" si="1"/>
        <v>50</v>
      </c>
      <c r="C54" s="21" t="s">
        <v>183</v>
      </c>
      <c r="D54" s="17" t="s">
        <v>94</v>
      </c>
      <c r="E54" s="35" t="s">
        <v>663</v>
      </c>
      <c r="F54" s="62" t="s">
        <v>139</v>
      </c>
      <c r="G54" s="23"/>
      <c r="H54" s="45" t="s">
        <v>232</v>
      </c>
      <c r="I54" s="23"/>
      <c r="J54" s="16">
        <v>35</v>
      </c>
      <c r="K54" s="16">
        <f t="shared" si="0"/>
        <v>23.333333333333336</v>
      </c>
      <c r="L54" s="51" t="str">
        <f>VLOOKUP(D54,'[1]Table 1.1'!$C$4:$J$566,8,FALSE)</f>
        <v>Central</v>
      </c>
    </row>
    <row r="55" spans="1:12" x14ac:dyDescent="0.25">
      <c r="A55" s="14"/>
      <c r="B55" s="18">
        <f t="shared" si="1"/>
        <v>51</v>
      </c>
      <c r="C55" s="21" t="s">
        <v>183</v>
      </c>
      <c r="D55" s="17" t="s">
        <v>94</v>
      </c>
      <c r="E55" s="35" t="s">
        <v>663</v>
      </c>
      <c r="F55" s="62" t="s">
        <v>1165</v>
      </c>
      <c r="G55" s="23"/>
      <c r="H55" s="45" t="s">
        <v>233</v>
      </c>
      <c r="I55" s="23"/>
      <c r="J55" s="16">
        <v>38</v>
      </c>
      <c r="K55" s="16">
        <f t="shared" si="0"/>
        <v>25.333333333333332</v>
      </c>
      <c r="L55" s="51" t="str">
        <f>VLOOKUP(D55,'[1]Table 1.1'!$C$4:$J$566,8,FALSE)</f>
        <v>Central</v>
      </c>
    </row>
    <row r="56" spans="1:12" x14ac:dyDescent="0.25">
      <c r="A56" s="14"/>
      <c r="B56" s="18">
        <f t="shared" si="1"/>
        <v>52</v>
      </c>
      <c r="C56" s="21" t="s">
        <v>183</v>
      </c>
      <c r="D56" s="17" t="s">
        <v>94</v>
      </c>
      <c r="E56" s="35" t="s">
        <v>663</v>
      </c>
      <c r="F56" s="62" t="s">
        <v>155</v>
      </c>
      <c r="G56" s="23"/>
      <c r="H56" s="45" t="s">
        <v>234</v>
      </c>
      <c r="I56" s="23"/>
      <c r="J56" s="16">
        <v>13</v>
      </c>
      <c r="K56" s="16">
        <f t="shared" si="0"/>
        <v>8.6666666666666679</v>
      </c>
      <c r="L56" s="51" t="str">
        <f>VLOOKUP(D56,'[1]Table 1.1'!$C$4:$J$566,8,FALSE)</f>
        <v>Central</v>
      </c>
    </row>
    <row r="57" spans="1:12" x14ac:dyDescent="0.25">
      <c r="A57" s="14"/>
      <c r="B57" s="18">
        <f t="shared" si="1"/>
        <v>53</v>
      </c>
      <c r="C57" s="21" t="s">
        <v>183</v>
      </c>
      <c r="D57" s="17" t="s">
        <v>1108</v>
      </c>
      <c r="E57" s="35" t="s">
        <v>1065</v>
      </c>
      <c r="F57" s="62" t="s">
        <v>1170</v>
      </c>
      <c r="G57" s="23"/>
      <c r="H57" s="45" t="s">
        <v>235</v>
      </c>
      <c r="I57" s="23"/>
      <c r="J57" s="16">
        <v>29</v>
      </c>
      <c r="K57" s="16">
        <f t="shared" si="0"/>
        <v>19.333333333333332</v>
      </c>
      <c r="L57" s="51" t="str">
        <f>VLOOKUP(D57,'[1]Table 1.1'!$C$4:$J$566,8,FALSE)</f>
        <v>Central</v>
      </c>
    </row>
    <row r="58" spans="1:12" x14ac:dyDescent="0.25">
      <c r="A58" s="14"/>
      <c r="B58" s="18">
        <f t="shared" si="1"/>
        <v>54</v>
      </c>
      <c r="C58" s="21" t="s">
        <v>183</v>
      </c>
      <c r="D58" s="17" t="s">
        <v>1108</v>
      </c>
      <c r="E58" s="35" t="s">
        <v>1065</v>
      </c>
      <c r="F58" s="62" t="s">
        <v>1178</v>
      </c>
      <c r="G58" s="23"/>
      <c r="H58" s="45" t="s">
        <v>236</v>
      </c>
      <c r="I58" s="23"/>
      <c r="J58" s="16">
        <v>33</v>
      </c>
      <c r="K58" s="16">
        <f t="shared" si="0"/>
        <v>22</v>
      </c>
      <c r="L58" s="51" t="str">
        <f>VLOOKUP(D58,'[1]Table 1.1'!$C$4:$J$566,8,FALSE)</f>
        <v>Central</v>
      </c>
    </row>
    <row r="59" spans="1:12" x14ac:dyDescent="0.25">
      <c r="A59" s="14"/>
      <c r="B59" s="18">
        <f t="shared" si="1"/>
        <v>55</v>
      </c>
      <c r="C59" s="21" t="s">
        <v>183</v>
      </c>
      <c r="D59" s="17" t="s">
        <v>1108</v>
      </c>
      <c r="E59" s="35" t="s">
        <v>1065</v>
      </c>
      <c r="F59" s="62" t="s">
        <v>1173</v>
      </c>
      <c r="G59" s="23"/>
      <c r="H59" s="45" t="s">
        <v>237</v>
      </c>
      <c r="I59" s="23"/>
      <c r="J59" s="16">
        <v>28.5</v>
      </c>
      <c r="K59" s="16">
        <f t="shared" si="0"/>
        <v>19</v>
      </c>
      <c r="L59" s="51" t="str">
        <f>VLOOKUP(D59,'[1]Table 1.1'!$C$4:$J$566,8,FALSE)</f>
        <v>Central</v>
      </c>
    </row>
    <row r="60" spans="1:12" x14ac:dyDescent="0.25">
      <c r="A60" s="14"/>
      <c r="B60" s="18">
        <f t="shared" si="1"/>
        <v>56</v>
      </c>
      <c r="C60" s="21" t="s">
        <v>183</v>
      </c>
      <c r="D60" s="35" t="s">
        <v>1196</v>
      </c>
      <c r="E60" s="35" t="s">
        <v>1212</v>
      </c>
      <c r="F60" s="35" t="s">
        <v>1227</v>
      </c>
      <c r="G60" s="43"/>
      <c r="H60" s="69" t="s">
        <v>1247</v>
      </c>
      <c r="I60" s="23"/>
      <c r="J60" s="64">
        <v>11.2</v>
      </c>
      <c r="K60" s="64">
        <f t="shared" si="0"/>
        <v>7.4666666666666659</v>
      </c>
      <c r="L60" s="51" t="str">
        <f>VLOOKUP(D60,'[1]Table 1.1'!$C$4:$J$566,8,FALSE)</f>
        <v>North</v>
      </c>
    </row>
    <row r="61" spans="1:12" x14ac:dyDescent="0.25">
      <c r="A61" s="14"/>
      <c r="B61" s="18">
        <f t="shared" si="1"/>
        <v>57</v>
      </c>
      <c r="C61" s="21" t="s">
        <v>183</v>
      </c>
      <c r="D61" s="47" t="s">
        <v>161</v>
      </c>
      <c r="E61" s="35" t="s">
        <v>1083</v>
      </c>
      <c r="F61" s="62" t="s">
        <v>32</v>
      </c>
      <c r="G61" s="23"/>
      <c r="H61" s="45" t="s">
        <v>1014</v>
      </c>
      <c r="I61" s="43"/>
      <c r="J61" s="50">
        <v>25</v>
      </c>
      <c r="K61" s="50">
        <f t="shared" si="0"/>
        <v>16.666666666666668</v>
      </c>
      <c r="L61" s="51" t="str">
        <f>VLOOKUP(D61,'[1]Table 1.1'!$C$4:$J$566,8,FALSE)</f>
        <v>North</v>
      </c>
    </row>
    <row r="62" spans="1:12" x14ac:dyDescent="0.2">
      <c r="A62" s="14"/>
      <c r="B62" s="18">
        <f t="shared" si="1"/>
        <v>58</v>
      </c>
      <c r="C62" s="21" t="s">
        <v>183</v>
      </c>
      <c r="D62" s="17" t="s">
        <v>66</v>
      </c>
      <c r="E62" s="35" t="s">
        <v>664</v>
      </c>
      <c r="F62" s="62" t="s">
        <v>107</v>
      </c>
      <c r="G62" s="23"/>
      <c r="H62" s="45" t="s">
        <v>486</v>
      </c>
      <c r="I62" s="24"/>
      <c r="J62" s="16">
        <v>32</v>
      </c>
      <c r="K62" s="16">
        <f t="shared" si="0"/>
        <v>21.333333333333332</v>
      </c>
      <c r="L62" s="51" t="str">
        <f>VLOOKUP(D62,'[1]Table 1.1'!$C$4:$J$566,8,FALSE)</f>
        <v>Outer West</v>
      </c>
    </row>
    <row r="63" spans="1:12" x14ac:dyDescent="0.25">
      <c r="A63" s="14"/>
      <c r="B63" s="18">
        <f t="shared" si="1"/>
        <v>59</v>
      </c>
      <c r="C63" s="21" t="s">
        <v>183</v>
      </c>
      <c r="D63" s="17" t="s">
        <v>1109</v>
      </c>
      <c r="E63" s="35" t="s">
        <v>665</v>
      </c>
      <c r="F63" s="62" t="s">
        <v>155</v>
      </c>
      <c r="G63" s="23"/>
      <c r="H63" s="45" t="s">
        <v>788</v>
      </c>
      <c r="I63" s="23"/>
      <c r="J63" s="16">
        <v>18</v>
      </c>
      <c r="K63" s="16">
        <f t="shared" si="0"/>
        <v>12</v>
      </c>
      <c r="L63" s="51" t="str">
        <f>VLOOKUP(D63,'[1]Table 1.1'!$C$4:$J$566,8,FALSE)</f>
        <v>Central</v>
      </c>
    </row>
    <row r="64" spans="1:12" x14ac:dyDescent="0.25">
      <c r="A64" s="14"/>
      <c r="B64" s="18">
        <f t="shared" si="1"/>
        <v>60</v>
      </c>
      <c r="C64" s="21" t="s">
        <v>183</v>
      </c>
      <c r="D64" s="17" t="s">
        <v>1109</v>
      </c>
      <c r="E64" s="35" t="s">
        <v>665</v>
      </c>
      <c r="F64" s="62" t="s">
        <v>1178</v>
      </c>
      <c r="G64" s="23"/>
      <c r="H64" s="45" t="s">
        <v>789</v>
      </c>
      <c r="I64" s="23"/>
      <c r="J64" s="16">
        <v>29</v>
      </c>
      <c r="K64" s="16">
        <f t="shared" si="0"/>
        <v>19.333333333333332</v>
      </c>
      <c r="L64" s="51" t="str">
        <f>VLOOKUP(D64,'[1]Table 1.1'!$C$4:$J$566,8,FALSE)</f>
        <v>Central</v>
      </c>
    </row>
    <row r="65" spans="1:12" x14ac:dyDescent="0.25">
      <c r="A65" s="14"/>
      <c r="B65" s="18">
        <f t="shared" si="1"/>
        <v>61</v>
      </c>
      <c r="C65" s="21" t="s">
        <v>183</v>
      </c>
      <c r="D65" s="17" t="s">
        <v>1109</v>
      </c>
      <c r="E65" s="35" t="s">
        <v>665</v>
      </c>
      <c r="F65" s="62" t="s">
        <v>1173</v>
      </c>
      <c r="G65" s="23"/>
      <c r="H65" s="45" t="s">
        <v>790</v>
      </c>
      <c r="I65" s="23"/>
      <c r="J65" s="16">
        <v>27</v>
      </c>
      <c r="K65" s="16">
        <f t="shared" si="0"/>
        <v>18</v>
      </c>
      <c r="L65" s="51" t="str">
        <f>VLOOKUP(D65,'[1]Table 1.1'!$C$4:$J$566,8,FALSE)</f>
        <v>Central</v>
      </c>
    </row>
    <row r="66" spans="1:12" x14ac:dyDescent="0.25">
      <c r="A66" s="14"/>
      <c r="B66" s="18">
        <f t="shared" si="1"/>
        <v>62</v>
      </c>
      <c r="C66" s="21" t="s">
        <v>183</v>
      </c>
      <c r="D66" s="35" t="s">
        <v>1192</v>
      </c>
      <c r="E66" s="35" t="s">
        <v>1207</v>
      </c>
      <c r="F66" s="35" t="s">
        <v>37</v>
      </c>
      <c r="G66" s="43"/>
      <c r="H66" s="69" t="s">
        <v>1236</v>
      </c>
      <c r="I66" s="23"/>
      <c r="J66" s="64">
        <v>8.6</v>
      </c>
      <c r="K66" s="64">
        <f t="shared" si="0"/>
        <v>5.7333333333333334</v>
      </c>
      <c r="L66" s="51" t="str">
        <f>VLOOKUP(D66,'[1]Table 1.1'!$C$4:$J$566,8,FALSE)</f>
        <v>Central</v>
      </c>
    </row>
    <row r="67" spans="1:12" x14ac:dyDescent="0.25">
      <c r="A67" s="14"/>
      <c r="B67" s="18">
        <f t="shared" si="1"/>
        <v>63</v>
      </c>
      <c r="C67" s="21" t="s">
        <v>183</v>
      </c>
      <c r="D67" s="35" t="s">
        <v>1195</v>
      </c>
      <c r="E67" s="35" t="s">
        <v>1211</v>
      </c>
      <c r="F67" s="35" t="s">
        <v>32</v>
      </c>
      <c r="G67" s="43"/>
      <c r="H67" s="69" t="s">
        <v>1246</v>
      </c>
      <c r="I67" s="23"/>
      <c r="J67" s="64">
        <v>7.8</v>
      </c>
      <c r="K67" s="64">
        <f t="shared" si="0"/>
        <v>5.2</v>
      </c>
      <c r="L67" s="51" t="str">
        <f>VLOOKUP(D67,'[1]Table 1.1'!$C$4:$J$566,8,FALSE)</f>
        <v>Inner West</v>
      </c>
    </row>
    <row r="68" spans="1:12" x14ac:dyDescent="0.25">
      <c r="A68" s="14"/>
      <c r="B68" s="18">
        <f t="shared" si="1"/>
        <v>64</v>
      </c>
      <c r="C68" s="21" t="s">
        <v>183</v>
      </c>
      <c r="D68" s="17" t="s">
        <v>115</v>
      </c>
      <c r="E68" s="35" t="s">
        <v>1066</v>
      </c>
      <c r="F68" s="62" t="s">
        <v>117</v>
      </c>
      <c r="G68" s="23"/>
      <c r="H68" s="45" t="s">
        <v>791</v>
      </c>
      <c r="I68" s="23"/>
      <c r="J68" s="16">
        <v>18</v>
      </c>
      <c r="K68" s="16">
        <f t="shared" si="0"/>
        <v>12</v>
      </c>
      <c r="L68" s="51" t="str">
        <f>VLOOKUP(D68,'[1]Table 1.1'!$C$4:$J$566,8,FALSE)</f>
        <v>Central</v>
      </c>
    </row>
    <row r="69" spans="1:12" x14ac:dyDescent="0.25">
      <c r="A69" s="14"/>
      <c r="B69" s="18">
        <f t="shared" si="1"/>
        <v>65</v>
      </c>
      <c r="C69" s="21" t="s">
        <v>183</v>
      </c>
      <c r="D69" s="17" t="s">
        <v>115</v>
      </c>
      <c r="E69" s="35" t="s">
        <v>1066</v>
      </c>
      <c r="F69" s="62" t="s">
        <v>120</v>
      </c>
      <c r="G69" s="23"/>
      <c r="H69" s="45" t="s">
        <v>792</v>
      </c>
      <c r="I69" s="23"/>
      <c r="J69" s="16">
        <v>15.6</v>
      </c>
      <c r="K69" s="16">
        <f t="shared" ref="K69:K132" si="2">40*(J69/60)</f>
        <v>10.4</v>
      </c>
      <c r="L69" s="51" t="str">
        <f>VLOOKUP(D69,'[1]Table 1.1'!$C$4:$J$566,8,FALSE)</f>
        <v>Central</v>
      </c>
    </row>
    <row r="70" spans="1:12" x14ac:dyDescent="0.25">
      <c r="A70" s="14"/>
      <c r="B70" s="18">
        <f t="shared" ref="B70:B133" si="3">B69+1</f>
        <v>66</v>
      </c>
      <c r="C70" s="21" t="s">
        <v>183</v>
      </c>
      <c r="D70" s="35" t="s">
        <v>1197</v>
      </c>
      <c r="E70" s="35" t="s">
        <v>1213</v>
      </c>
      <c r="F70" s="35" t="s">
        <v>32</v>
      </c>
      <c r="G70" s="43"/>
      <c r="H70" s="69" t="s">
        <v>1248</v>
      </c>
      <c r="I70" s="23"/>
      <c r="J70" s="64">
        <v>59.5</v>
      </c>
      <c r="K70" s="64">
        <f t="shared" si="2"/>
        <v>39.666666666666671</v>
      </c>
      <c r="L70" s="51" t="str">
        <f>VLOOKUP(D70,'[1]Table 1.1'!$C$4:$J$566,8,FALSE)</f>
        <v>North</v>
      </c>
    </row>
    <row r="71" spans="1:12" ht="15" customHeight="1" x14ac:dyDescent="0.25">
      <c r="A71" s="14"/>
      <c r="B71" s="18">
        <f t="shared" si="3"/>
        <v>67</v>
      </c>
      <c r="C71" s="21" t="s">
        <v>183</v>
      </c>
      <c r="D71" s="17" t="s">
        <v>632</v>
      </c>
      <c r="E71" s="35" t="s">
        <v>658</v>
      </c>
      <c r="F71" s="62" t="s">
        <v>120</v>
      </c>
      <c r="G71" s="23"/>
      <c r="H71" s="45" t="s">
        <v>793</v>
      </c>
      <c r="I71" s="23"/>
      <c r="J71" s="16">
        <v>13.7</v>
      </c>
      <c r="K71" s="16">
        <f t="shared" si="2"/>
        <v>9.1333333333333329</v>
      </c>
      <c r="L71" s="51" t="str">
        <f>VLOOKUP(D71,'[1]Table 1.1'!$C$4:$J$566,8,FALSE)</f>
        <v>Central</v>
      </c>
    </row>
    <row r="72" spans="1:12" ht="15" customHeight="1" x14ac:dyDescent="0.25">
      <c r="A72" s="14"/>
      <c r="B72" s="18">
        <f t="shared" si="3"/>
        <v>68</v>
      </c>
      <c r="C72" s="21" t="s">
        <v>183</v>
      </c>
      <c r="D72" s="17" t="s">
        <v>632</v>
      </c>
      <c r="E72" s="35" t="s">
        <v>658</v>
      </c>
      <c r="F72" s="62" t="s">
        <v>1112</v>
      </c>
      <c r="G72" s="23"/>
      <c r="H72" s="45" t="s">
        <v>794</v>
      </c>
      <c r="I72" s="23"/>
      <c r="J72" s="16">
        <v>25</v>
      </c>
      <c r="K72" s="16">
        <f t="shared" si="2"/>
        <v>16.666666666666668</v>
      </c>
      <c r="L72" s="51" t="str">
        <f>VLOOKUP(D72,'[1]Table 1.1'!$C$4:$J$566,8,FALSE)</f>
        <v>Central</v>
      </c>
    </row>
    <row r="73" spans="1:12" ht="15" customHeight="1" x14ac:dyDescent="0.25">
      <c r="A73" s="14"/>
      <c r="B73" s="18">
        <f t="shared" si="3"/>
        <v>69</v>
      </c>
      <c r="C73" s="21" t="s">
        <v>183</v>
      </c>
      <c r="D73" s="17" t="s">
        <v>632</v>
      </c>
      <c r="E73" s="35" t="s">
        <v>658</v>
      </c>
      <c r="F73" s="62" t="s">
        <v>155</v>
      </c>
      <c r="G73" s="23"/>
      <c r="H73" s="45" t="s">
        <v>795</v>
      </c>
      <c r="I73" s="23"/>
      <c r="J73" s="16">
        <v>13</v>
      </c>
      <c r="K73" s="16">
        <f t="shared" si="2"/>
        <v>8.6666666666666679</v>
      </c>
      <c r="L73" s="51" t="str">
        <f>VLOOKUP(D73,'[1]Table 1.1'!$C$4:$J$566,8,FALSE)</f>
        <v>Central</v>
      </c>
    </row>
    <row r="74" spans="1:12" ht="15" customHeight="1" x14ac:dyDescent="0.25">
      <c r="A74" s="14"/>
      <c r="B74" s="18">
        <f t="shared" si="3"/>
        <v>70</v>
      </c>
      <c r="C74" s="21" t="s">
        <v>183</v>
      </c>
      <c r="D74" s="17" t="s">
        <v>632</v>
      </c>
      <c r="E74" s="35" t="s">
        <v>658</v>
      </c>
      <c r="F74" s="62" t="s">
        <v>1159</v>
      </c>
      <c r="G74" s="23"/>
      <c r="H74" s="45" t="s">
        <v>796</v>
      </c>
      <c r="I74" s="23"/>
      <c r="J74" s="16">
        <v>27</v>
      </c>
      <c r="K74" s="16">
        <f t="shared" si="2"/>
        <v>18</v>
      </c>
      <c r="L74" s="51" t="str">
        <f>VLOOKUP(D74,'[1]Table 1.1'!$C$4:$J$566,8,FALSE)</f>
        <v>Central</v>
      </c>
    </row>
    <row r="75" spans="1:12" ht="15" customHeight="1" x14ac:dyDescent="0.25">
      <c r="A75" s="14"/>
      <c r="B75" s="18">
        <f t="shared" si="3"/>
        <v>71</v>
      </c>
      <c r="C75" s="21" t="s">
        <v>183</v>
      </c>
      <c r="D75" s="17" t="s">
        <v>632</v>
      </c>
      <c r="E75" s="35" t="s">
        <v>658</v>
      </c>
      <c r="F75" s="62" t="s">
        <v>154</v>
      </c>
      <c r="G75" s="23"/>
      <c r="H75" s="45" t="s">
        <v>797</v>
      </c>
      <c r="I75" s="23"/>
      <c r="J75" s="16">
        <v>18</v>
      </c>
      <c r="K75" s="16">
        <f t="shared" si="2"/>
        <v>12</v>
      </c>
      <c r="L75" s="51" t="str">
        <f>VLOOKUP(D75,'[1]Table 1.1'!$C$4:$J$566,8,FALSE)</f>
        <v>Central</v>
      </c>
    </row>
    <row r="76" spans="1:12" ht="15" customHeight="1" x14ac:dyDescent="0.25">
      <c r="A76" s="14"/>
      <c r="B76" s="18">
        <f t="shared" si="3"/>
        <v>72</v>
      </c>
      <c r="C76" s="21" t="s">
        <v>183</v>
      </c>
      <c r="D76" s="17" t="s">
        <v>632</v>
      </c>
      <c r="E76" s="35" t="s">
        <v>658</v>
      </c>
      <c r="F76" s="62" t="s">
        <v>77</v>
      </c>
      <c r="G76" s="23"/>
      <c r="H76" s="45" t="s">
        <v>798</v>
      </c>
      <c r="I76" s="23"/>
      <c r="J76" s="16">
        <v>24</v>
      </c>
      <c r="K76" s="16">
        <f t="shared" si="2"/>
        <v>16</v>
      </c>
      <c r="L76" s="51" t="str">
        <f>VLOOKUP(D76,'[1]Table 1.1'!$C$4:$J$566,8,FALSE)</f>
        <v>Central</v>
      </c>
    </row>
    <row r="77" spans="1:12" ht="15" customHeight="1" x14ac:dyDescent="0.25">
      <c r="A77" s="14"/>
      <c r="B77" s="18">
        <f t="shared" si="3"/>
        <v>73</v>
      </c>
      <c r="C77" s="21" t="s">
        <v>183</v>
      </c>
      <c r="D77" s="17" t="s">
        <v>632</v>
      </c>
      <c r="E77" s="35" t="s">
        <v>658</v>
      </c>
      <c r="F77" s="62" t="s">
        <v>1134</v>
      </c>
      <c r="G77" s="23"/>
      <c r="H77" s="45" t="s">
        <v>799</v>
      </c>
      <c r="I77" s="23"/>
      <c r="J77" s="16">
        <v>21</v>
      </c>
      <c r="K77" s="16">
        <f t="shared" si="2"/>
        <v>14</v>
      </c>
      <c r="L77" s="51" t="str">
        <f>VLOOKUP(D77,'[1]Table 1.1'!$C$4:$J$566,8,FALSE)</f>
        <v>Central</v>
      </c>
    </row>
    <row r="78" spans="1:12" ht="15" customHeight="1" x14ac:dyDescent="0.25">
      <c r="A78" s="14"/>
      <c r="B78" s="18">
        <f t="shared" si="3"/>
        <v>74</v>
      </c>
      <c r="C78" s="21" t="s">
        <v>183</v>
      </c>
      <c r="D78" s="17" t="s">
        <v>632</v>
      </c>
      <c r="E78" s="35" t="s">
        <v>658</v>
      </c>
      <c r="F78" s="62" t="s">
        <v>1179</v>
      </c>
      <c r="G78" s="23"/>
      <c r="H78" s="45" t="s">
        <v>800</v>
      </c>
      <c r="I78" s="23"/>
      <c r="J78" s="16">
        <v>22</v>
      </c>
      <c r="K78" s="16">
        <f t="shared" si="2"/>
        <v>14.666666666666666</v>
      </c>
      <c r="L78" s="51" t="str">
        <f>VLOOKUP(D78,'[1]Table 1.1'!$C$4:$J$566,8,FALSE)</f>
        <v>Central</v>
      </c>
    </row>
    <row r="79" spans="1:12" ht="15" customHeight="1" x14ac:dyDescent="0.25">
      <c r="A79" s="14"/>
      <c r="B79" s="18">
        <f t="shared" si="3"/>
        <v>75</v>
      </c>
      <c r="C79" s="21" t="s">
        <v>183</v>
      </c>
      <c r="D79" s="17" t="s">
        <v>1151</v>
      </c>
      <c r="E79" s="35" t="s">
        <v>669</v>
      </c>
      <c r="F79" s="62" t="s">
        <v>155</v>
      </c>
      <c r="G79" s="23"/>
      <c r="H79" s="45" t="s">
        <v>366</v>
      </c>
      <c r="I79" s="23"/>
      <c r="J79" s="16">
        <v>28</v>
      </c>
      <c r="K79" s="16">
        <f t="shared" si="2"/>
        <v>18.666666666666668</v>
      </c>
      <c r="L79" s="51" t="str">
        <f>VLOOKUP(D79,'[1]Table 1.1'!$C$4:$J$566,8,FALSE)</f>
        <v>Inner West</v>
      </c>
    </row>
    <row r="80" spans="1:12" ht="15" customHeight="1" x14ac:dyDescent="0.25">
      <c r="A80" s="14"/>
      <c r="B80" s="18">
        <f t="shared" si="3"/>
        <v>76</v>
      </c>
      <c r="C80" s="21" t="s">
        <v>183</v>
      </c>
      <c r="D80" s="17" t="s">
        <v>85</v>
      </c>
      <c r="E80" s="35" t="s">
        <v>1067</v>
      </c>
      <c r="F80" s="62" t="s">
        <v>76</v>
      </c>
      <c r="G80" s="23"/>
      <c r="H80" s="45" t="s">
        <v>801</v>
      </c>
      <c r="I80" s="23"/>
      <c r="J80" s="16">
        <v>12</v>
      </c>
      <c r="K80" s="16">
        <f t="shared" si="2"/>
        <v>8</v>
      </c>
      <c r="L80" s="51" t="str">
        <f>VLOOKUP(D80,'[1]Table 1.1'!$C$4:$J$566,8,FALSE)</f>
        <v>Central</v>
      </c>
    </row>
    <row r="81" spans="1:12" x14ac:dyDescent="0.25">
      <c r="A81" s="14"/>
      <c r="B81" s="18">
        <f t="shared" si="3"/>
        <v>77</v>
      </c>
      <c r="C81" s="21" t="s">
        <v>183</v>
      </c>
      <c r="D81" s="17" t="s">
        <v>1110</v>
      </c>
      <c r="E81" s="35" t="s">
        <v>667</v>
      </c>
      <c r="F81" s="62" t="s">
        <v>155</v>
      </c>
      <c r="G81" s="23"/>
      <c r="H81" s="45" t="s">
        <v>802</v>
      </c>
      <c r="I81" s="23"/>
      <c r="J81" s="16">
        <v>6</v>
      </c>
      <c r="K81" s="16">
        <f t="shared" si="2"/>
        <v>4</v>
      </c>
      <c r="L81" s="51" t="str">
        <f>VLOOKUP(D81,'[1]Table 1.1'!$C$4:$J$566,8,FALSE)</f>
        <v>Central</v>
      </c>
    </row>
    <row r="82" spans="1:12" ht="15" customHeight="1" x14ac:dyDescent="0.25">
      <c r="A82" s="14"/>
      <c r="B82" s="18">
        <f t="shared" si="3"/>
        <v>78</v>
      </c>
      <c r="C82" s="21" t="s">
        <v>183</v>
      </c>
      <c r="D82" s="17" t="s">
        <v>1111</v>
      </c>
      <c r="E82" s="35" t="s">
        <v>668</v>
      </c>
      <c r="F82" s="62" t="s">
        <v>154</v>
      </c>
      <c r="G82" s="23"/>
      <c r="H82" s="45" t="s">
        <v>803</v>
      </c>
      <c r="I82" s="23"/>
      <c r="J82" s="16">
        <v>8</v>
      </c>
      <c r="K82" s="16">
        <f t="shared" si="2"/>
        <v>5.333333333333333</v>
      </c>
      <c r="L82" s="51" t="str">
        <f>VLOOKUP(D82,'[1]Table 1.1'!$C$4:$J$566,8,FALSE)</f>
        <v>Central</v>
      </c>
    </row>
    <row r="83" spans="1:12" ht="15" customHeight="1" x14ac:dyDescent="0.25">
      <c r="A83" s="14"/>
      <c r="B83" s="18">
        <f t="shared" si="3"/>
        <v>79</v>
      </c>
      <c r="C83" s="21" t="s">
        <v>183</v>
      </c>
      <c r="D83" s="17" t="s">
        <v>1111</v>
      </c>
      <c r="E83" s="35" t="s">
        <v>668</v>
      </c>
      <c r="F83" s="62" t="s">
        <v>105</v>
      </c>
      <c r="G83" s="23"/>
      <c r="H83" s="45" t="s">
        <v>804</v>
      </c>
      <c r="I83" s="23"/>
      <c r="J83" s="16">
        <v>10</v>
      </c>
      <c r="K83" s="16">
        <f t="shared" si="2"/>
        <v>6.6666666666666661</v>
      </c>
      <c r="L83" s="51" t="str">
        <f>VLOOKUP(D83,'[1]Table 1.1'!$C$4:$J$566,8,FALSE)</f>
        <v>Central</v>
      </c>
    </row>
    <row r="84" spans="1:12" ht="15" customHeight="1" x14ac:dyDescent="0.2">
      <c r="A84" s="14"/>
      <c r="B84" s="18">
        <f t="shared" si="3"/>
        <v>80</v>
      </c>
      <c r="C84" s="21" t="s">
        <v>183</v>
      </c>
      <c r="D84" s="17" t="s">
        <v>61</v>
      </c>
      <c r="E84" s="35" t="s">
        <v>1079</v>
      </c>
      <c r="F84" s="62" t="s">
        <v>99</v>
      </c>
      <c r="G84" s="23"/>
      <c r="H84" s="45" t="s">
        <v>964</v>
      </c>
      <c r="I84" s="25"/>
      <c r="J84" s="16">
        <v>27.5</v>
      </c>
      <c r="K84" s="16">
        <f t="shared" si="2"/>
        <v>18.333333333333332</v>
      </c>
      <c r="L84" s="51" t="str">
        <f>VLOOKUP(D84,'[1]Table 1.1'!$C$4:$J$566,8,FALSE)</f>
        <v>Inner West</v>
      </c>
    </row>
    <row r="85" spans="1:12" ht="15" customHeight="1" x14ac:dyDescent="0.2">
      <c r="A85" s="14"/>
      <c r="B85" s="18">
        <f t="shared" si="3"/>
        <v>81</v>
      </c>
      <c r="C85" s="21" t="s">
        <v>183</v>
      </c>
      <c r="D85" s="17" t="s">
        <v>61</v>
      </c>
      <c r="E85" s="35" t="s">
        <v>1079</v>
      </c>
      <c r="F85" s="62" t="s">
        <v>65</v>
      </c>
      <c r="G85" s="23"/>
      <c r="H85" s="45" t="s">
        <v>965</v>
      </c>
      <c r="I85" s="24"/>
      <c r="J85" s="16">
        <v>36</v>
      </c>
      <c r="K85" s="16">
        <f t="shared" si="2"/>
        <v>24</v>
      </c>
      <c r="L85" s="51" t="str">
        <f>VLOOKUP(D85,'[1]Table 1.1'!$C$4:$J$566,8,FALSE)</f>
        <v>Inner West</v>
      </c>
    </row>
    <row r="86" spans="1:12" ht="15" customHeight="1" x14ac:dyDescent="0.2">
      <c r="A86" s="14"/>
      <c r="B86" s="18">
        <f t="shared" si="3"/>
        <v>82</v>
      </c>
      <c r="C86" s="21" t="s">
        <v>183</v>
      </c>
      <c r="D86" s="17" t="s">
        <v>131</v>
      </c>
      <c r="E86" s="35" t="s">
        <v>674</v>
      </c>
      <c r="F86" s="62" t="s">
        <v>153</v>
      </c>
      <c r="G86" s="23"/>
      <c r="H86" s="45" t="s">
        <v>1044</v>
      </c>
      <c r="I86" s="24"/>
      <c r="J86" s="16">
        <v>30</v>
      </c>
      <c r="K86" s="16">
        <f t="shared" si="2"/>
        <v>20</v>
      </c>
      <c r="L86" s="51" t="str">
        <f>VLOOKUP(D86,'[1]Table 1.1'!$C$4:$J$566,8,FALSE)</f>
        <v>Outer West</v>
      </c>
    </row>
    <row r="87" spans="1:12" ht="15" customHeight="1" x14ac:dyDescent="0.2">
      <c r="A87" s="14"/>
      <c r="B87" s="18">
        <f t="shared" si="3"/>
        <v>83</v>
      </c>
      <c r="C87" s="21" t="s">
        <v>183</v>
      </c>
      <c r="D87" s="17" t="s">
        <v>131</v>
      </c>
      <c r="E87" s="35" t="s">
        <v>674</v>
      </c>
      <c r="F87" s="62" t="s">
        <v>67</v>
      </c>
      <c r="G87" s="23"/>
      <c r="H87" s="45" t="s">
        <v>1045</v>
      </c>
      <c r="I87" s="24"/>
      <c r="J87" s="16">
        <v>34.099998474121094</v>
      </c>
      <c r="K87" s="16">
        <f t="shared" si="2"/>
        <v>22.733332316080727</v>
      </c>
      <c r="L87" s="51" t="str">
        <f>VLOOKUP(D87,'[1]Table 1.1'!$C$4:$J$566,8,FALSE)</f>
        <v>Outer West</v>
      </c>
    </row>
    <row r="88" spans="1:12" ht="15" customHeight="1" x14ac:dyDescent="0.2">
      <c r="A88" s="14"/>
      <c r="B88" s="18">
        <f t="shared" si="3"/>
        <v>84</v>
      </c>
      <c r="C88" s="21" t="s">
        <v>183</v>
      </c>
      <c r="D88" s="17" t="s">
        <v>57</v>
      </c>
      <c r="E88" s="35" t="s">
        <v>670</v>
      </c>
      <c r="F88" s="62" t="s">
        <v>156</v>
      </c>
      <c r="G88" s="23"/>
      <c r="H88" s="45" t="s">
        <v>966</v>
      </c>
      <c r="I88" s="25"/>
      <c r="J88" s="16">
        <v>19</v>
      </c>
      <c r="K88" s="16">
        <f t="shared" si="2"/>
        <v>12.666666666666666</v>
      </c>
      <c r="L88" s="51" t="str">
        <f>VLOOKUP(D88,'[1]Table 1.1'!$C$4:$J$566,8,FALSE)</f>
        <v>Inner West</v>
      </c>
    </row>
    <row r="89" spans="1:12" ht="15" customHeight="1" x14ac:dyDescent="0.2">
      <c r="A89" s="14"/>
      <c r="B89" s="18">
        <f t="shared" si="3"/>
        <v>85</v>
      </c>
      <c r="C89" s="21" t="s">
        <v>183</v>
      </c>
      <c r="D89" s="17" t="s">
        <v>57</v>
      </c>
      <c r="E89" s="35" t="s">
        <v>670</v>
      </c>
      <c r="F89" s="62" t="s">
        <v>65</v>
      </c>
      <c r="G89" s="23"/>
      <c r="H89" s="45" t="s">
        <v>967</v>
      </c>
      <c r="I89" s="25"/>
      <c r="J89" s="16">
        <v>30</v>
      </c>
      <c r="K89" s="16">
        <f t="shared" si="2"/>
        <v>20</v>
      </c>
      <c r="L89" s="51" t="str">
        <f>VLOOKUP(D89,'[1]Table 1.1'!$C$4:$J$566,8,FALSE)</f>
        <v>Inner West</v>
      </c>
    </row>
    <row r="90" spans="1:12" ht="15" customHeight="1" x14ac:dyDescent="0.25">
      <c r="A90" s="14"/>
      <c r="B90" s="18">
        <f t="shared" si="3"/>
        <v>86</v>
      </c>
      <c r="C90" s="21" t="s">
        <v>183</v>
      </c>
      <c r="D90" s="47" t="s">
        <v>162</v>
      </c>
      <c r="E90" s="35" t="s">
        <v>1084</v>
      </c>
      <c r="F90" s="62" t="s">
        <v>32</v>
      </c>
      <c r="G90" s="23"/>
      <c r="H90" s="45" t="s">
        <v>1015</v>
      </c>
      <c r="I90" s="43"/>
      <c r="J90" s="50">
        <v>17</v>
      </c>
      <c r="K90" s="50">
        <f t="shared" si="2"/>
        <v>11.333333333333332</v>
      </c>
      <c r="L90" s="51" t="str">
        <f>VLOOKUP(D90,'[1]Table 1.1'!$C$4:$J$566,8,FALSE)</f>
        <v>North</v>
      </c>
    </row>
    <row r="91" spans="1:12" ht="15" customHeight="1" x14ac:dyDescent="0.2">
      <c r="A91" s="14"/>
      <c r="B91" s="18">
        <f t="shared" si="3"/>
        <v>87</v>
      </c>
      <c r="C91" s="21" t="s">
        <v>183</v>
      </c>
      <c r="D91" s="17" t="s">
        <v>65</v>
      </c>
      <c r="E91" s="35" t="s">
        <v>671</v>
      </c>
      <c r="F91" s="62" t="s">
        <v>77</v>
      </c>
      <c r="G91" s="23"/>
      <c r="H91" s="45" t="s">
        <v>805</v>
      </c>
      <c r="I91" s="24"/>
      <c r="J91" s="16">
        <v>25.4</v>
      </c>
      <c r="K91" s="16">
        <f t="shared" si="2"/>
        <v>16.93333333333333</v>
      </c>
      <c r="L91" s="51" t="str">
        <f>VLOOKUP(D91,'[1]Table 1.1'!$C$4:$J$566,8,FALSE)</f>
        <v>Central</v>
      </c>
    </row>
    <row r="92" spans="1:12" ht="15" customHeight="1" x14ac:dyDescent="0.25">
      <c r="A92" s="14"/>
      <c r="B92" s="18">
        <f t="shared" si="3"/>
        <v>88</v>
      </c>
      <c r="C92" s="21" t="s">
        <v>183</v>
      </c>
      <c r="D92" s="17" t="s">
        <v>65</v>
      </c>
      <c r="E92" s="35" t="s">
        <v>671</v>
      </c>
      <c r="F92" s="62" t="s">
        <v>121</v>
      </c>
      <c r="G92" s="23"/>
      <c r="H92" s="45" t="s">
        <v>806</v>
      </c>
      <c r="I92" s="23"/>
      <c r="J92" s="16">
        <v>25</v>
      </c>
      <c r="K92" s="16">
        <f t="shared" si="2"/>
        <v>16.666666666666668</v>
      </c>
      <c r="L92" s="51" t="str">
        <f>VLOOKUP(D92,'[1]Table 1.1'!$C$4:$J$566,8,FALSE)</f>
        <v>Central</v>
      </c>
    </row>
    <row r="93" spans="1:12" ht="15" customHeight="1" x14ac:dyDescent="0.25">
      <c r="A93" s="14"/>
      <c r="B93" s="18">
        <f t="shared" si="3"/>
        <v>89</v>
      </c>
      <c r="C93" s="21" t="s">
        <v>183</v>
      </c>
      <c r="D93" s="17" t="s">
        <v>65</v>
      </c>
      <c r="E93" s="35" t="s">
        <v>671</v>
      </c>
      <c r="F93" s="62" t="s">
        <v>118</v>
      </c>
      <c r="G93" s="23"/>
      <c r="H93" s="45" t="s">
        <v>807</v>
      </c>
      <c r="I93" s="23"/>
      <c r="J93" s="16">
        <v>18</v>
      </c>
      <c r="K93" s="16">
        <f t="shared" si="2"/>
        <v>12</v>
      </c>
      <c r="L93" s="51" t="str">
        <f>VLOOKUP(D93,'[1]Table 1.1'!$C$4:$J$566,8,FALSE)</f>
        <v>Central</v>
      </c>
    </row>
    <row r="94" spans="1:12" ht="15" customHeight="1" x14ac:dyDescent="0.25">
      <c r="A94" s="14"/>
      <c r="B94" s="18">
        <f t="shared" si="3"/>
        <v>90</v>
      </c>
      <c r="C94" s="21" t="s">
        <v>183</v>
      </c>
      <c r="D94" s="17" t="s">
        <v>65</v>
      </c>
      <c r="E94" s="35" t="s">
        <v>671</v>
      </c>
      <c r="F94" s="62" t="s">
        <v>115</v>
      </c>
      <c r="G94" s="23"/>
      <c r="H94" s="45" t="s">
        <v>808</v>
      </c>
      <c r="I94" s="23"/>
      <c r="J94" s="16">
        <v>20</v>
      </c>
      <c r="K94" s="16">
        <f t="shared" si="2"/>
        <v>13.333333333333332</v>
      </c>
      <c r="L94" s="51" t="str">
        <f>VLOOKUP(D94,'[1]Table 1.1'!$C$4:$J$566,8,FALSE)</f>
        <v>Central</v>
      </c>
    </row>
    <row r="95" spans="1:12" ht="15" customHeight="1" x14ac:dyDescent="0.25">
      <c r="A95" s="14"/>
      <c r="B95" s="18">
        <f t="shared" si="3"/>
        <v>91</v>
      </c>
      <c r="C95" s="21" t="s">
        <v>183</v>
      </c>
      <c r="D95" s="17" t="s">
        <v>65</v>
      </c>
      <c r="E95" s="35" t="s">
        <v>671</v>
      </c>
      <c r="F95" s="62" t="s">
        <v>122</v>
      </c>
      <c r="G95" s="23"/>
      <c r="H95" s="45" t="s">
        <v>809</v>
      </c>
      <c r="I95" s="23"/>
      <c r="J95" s="16">
        <v>16.5</v>
      </c>
      <c r="K95" s="16">
        <f t="shared" si="2"/>
        <v>11</v>
      </c>
      <c r="L95" s="51" t="str">
        <f>VLOOKUP(D95,'[1]Table 1.1'!$C$4:$J$566,8,FALSE)</f>
        <v>Central</v>
      </c>
    </row>
    <row r="96" spans="1:12" x14ac:dyDescent="0.25">
      <c r="A96" s="14"/>
      <c r="B96" s="18">
        <f t="shared" si="3"/>
        <v>92</v>
      </c>
      <c r="C96" s="21" t="s">
        <v>183</v>
      </c>
      <c r="D96" s="17" t="s">
        <v>65</v>
      </c>
      <c r="E96" s="35" t="s">
        <v>671</v>
      </c>
      <c r="F96" s="62" t="s">
        <v>123</v>
      </c>
      <c r="G96" s="23"/>
      <c r="H96" s="45" t="s">
        <v>810</v>
      </c>
      <c r="I96" s="23"/>
      <c r="J96" s="16">
        <v>13.8</v>
      </c>
      <c r="K96" s="16">
        <f t="shared" si="2"/>
        <v>9.2000000000000011</v>
      </c>
      <c r="L96" s="51" t="str">
        <f>VLOOKUP(D96,'[1]Table 1.1'!$C$4:$J$566,8,FALSE)</f>
        <v>Central</v>
      </c>
    </row>
    <row r="97" spans="1:12" ht="15" customHeight="1" x14ac:dyDescent="0.2">
      <c r="A97" s="14"/>
      <c r="B97" s="18">
        <f t="shared" si="3"/>
        <v>93</v>
      </c>
      <c r="C97" s="21" t="s">
        <v>183</v>
      </c>
      <c r="D97" s="17" t="s">
        <v>65</v>
      </c>
      <c r="E97" s="35" t="s">
        <v>671</v>
      </c>
      <c r="F97" s="62" t="s">
        <v>106</v>
      </c>
      <c r="G97" s="23"/>
      <c r="H97" s="45" t="s">
        <v>811</v>
      </c>
      <c r="I97" s="24"/>
      <c r="J97" s="16">
        <v>24.4</v>
      </c>
      <c r="K97" s="16">
        <f t="shared" si="2"/>
        <v>16.266666666666666</v>
      </c>
      <c r="L97" s="51" t="str">
        <f>VLOOKUP(D97,'[1]Table 1.1'!$C$4:$J$566,8,FALSE)</f>
        <v>Central</v>
      </c>
    </row>
    <row r="98" spans="1:12" ht="15" customHeight="1" x14ac:dyDescent="0.2">
      <c r="A98" s="14"/>
      <c r="B98" s="18">
        <f t="shared" si="3"/>
        <v>94</v>
      </c>
      <c r="C98" s="21" t="s">
        <v>183</v>
      </c>
      <c r="D98" s="17" t="s">
        <v>65</v>
      </c>
      <c r="E98" s="35" t="s">
        <v>671</v>
      </c>
      <c r="F98" s="62" t="s">
        <v>67</v>
      </c>
      <c r="G98" s="23"/>
      <c r="H98" s="45" t="s">
        <v>812</v>
      </c>
      <c r="I98" s="24"/>
      <c r="J98" s="16">
        <v>19.2</v>
      </c>
      <c r="K98" s="16">
        <f t="shared" si="2"/>
        <v>12.8</v>
      </c>
      <c r="L98" s="51" t="str">
        <f>VLOOKUP(D98,'[1]Table 1.1'!$C$4:$J$566,8,FALSE)</f>
        <v>Central</v>
      </c>
    </row>
    <row r="99" spans="1:12" ht="15" customHeight="1" x14ac:dyDescent="0.25">
      <c r="A99" s="14"/>
      <c r="B99" s="18">
        <f t="shared" si="3"/>
        <v>95</v>
      </c>
      <c r="C99" s="21" t="s">
        <v>183</v>
      </c>
      <c r="D99" s="35" t="s">
        <v>65</v>
      </c>
      <c r="E99" s="35" t="s">
        <v>671</v>
      </c>
      <c r="F99" s="62" t="s">
        <v>121</v>
      </c>
      <c r="G99" s="23"/>
      <c r="H99" s="45" t="s">
        <v>238</v>
      </c>
      <c r="I99" s="23"/>
      <c r="J99" s="16">
        <v>18</v>
      </c>
      <c r="K99" s="16">
        <f t="shared" si="2"/>
        <v>12</v>
      </c>
      <c r="L99" s="51" t="str">
        <f>VLOOKUP(D99,'[1]Table 1.1'!$C$4:$J$566,8,FALSE)</f>
        <v>Central</v>
      </c>
    </row>
    <row r="100" spans="1:12" x14ac:dyDescent="0.25">
      <c r="A100" s="14"/>
      <c r="B100" s="18">
        <f t="shared" si="3"/>
        <v>96</v>
      </c>
      <c r="C100" s="21" t="s">
        <v>183</v>
      </c>
      <c r="D100" s="35" t="s">
        <v>65</v>
      </c>
      <c r="E100" s="35" t="s">
        <v>671</v>
      </c>
      <c r="F100" s="62" t="s">
        <v>118</v>
      </c>
      <c r="G100" s="23"/>
      <c r="H100" s="45" t="s">
        <v>239</v>
      </c>
      <c r="I100" s="23"/>
      <c r="J100" s="16">
        <v>20</v>
      </c>
      <c r="K100" s="16">
        <f t="shared" si="2"/>
        <v>13.333333333333332</v>
      </c>
      <c r="L100" s="51" t="str">
        <f>VLOOKUP(D100,'[1]Table 1.1'!$C$4:$J$566,8,FALSE)</f>
        <v>Central</v>
      </c>
    </row>
    <row r="101" spans="1:12" x14ac:dyDescent="0.25">
      <c r="A101" s="14"/>
      <c r="B101" s="18">
        <f t="shared" si="3"/>
        <v>97</v>
      </c>
      <c r="C101" s="21" t="s">
        <v>183</v>
      </c>
      <c r="D101" s="35" t="s">
        <v>65</v>
      </c>
      <c r="E101" s="35" t="s">
        <v>671</v>
      </c>
      <c r="F101" s="62" t="s">
        <v>122</v>
      </c>
      <c r="G101" s="23"/>
      <c r="H101" s="45" t="s">
        <v>813</v>
      </c>
      <c r="I101" s="23"/>
      <c r="J101" s="16">
        <v>15</v>
      </c>
      <c r="K101" s="16">
        <f t="shared" si="2"/>
        <v>10</v>
      </c>
      <c r="L101" s="51" t="str">
        <f>VLOOKUP(D101,'[1]Table 1.1'!$C$4:$J$566,8,FALSE)</f>
        <v>Central</v>
      </c>
    </row>
    <row r="102" spans="1:12" x14ac:dyDescent="0.25">
      <c r="A102" s="14"/>
      <c r="B102" s="18">
        <f t="shared" si="3"/>
        <v>98</v>
      </c>
      <c r="C102" s="21" t="s">
        <v>183</v>
      </c>
      <c r="D102" s="35" t="s">
        <v>65</v>
      </c>
      <c r="E102" s="35" t="s">
        <v>671</v>
      </c>
      <c r="F102" s="62" t="s">
        <v>123</v>
      </c>
      <c r="G102" s="23"/>
      <c r="H102" s="45" t="s">
        <v>814</v>
      </c>
      <c r="I102" s="23"/>
      <c r="J102" s="16">
        <v>22</v>
      </c>
      <c r="K102" s="16">
        <f t="shared" si="2"/>
        <v>14.666666666666666</v>
      </c>
      <c r="L102" s="51" t="str">
        <f>VLOOKUP(D102,'[1]Table 1.1'!$C$4:$J$566,8,FALSE)</f>
        <v>Central</v>
      </c>
    </row>
    <row r="103" spans="1:12" x14ac:dyDescent="0.2">
      <c r="A103" s="14"/>
      <c r="B103" s="18">
        <f t="shared" si="3"/>
        <v>99</v>
      </c>
      <c r="C103" s="21" t="s">
        <v>183</v>
      </c>
      <c r="D103" s="17" t="s">
        <v>158</v>
      </c>
      <c r="E103" s="35" t="s">
        <v>672</v>
      </c>
      <c r="F103" s="62" t="s">
        <v>41</v>
      </c>
      <c r="G103" s="23"/>
      <c r="H103" s="45" t="s">
        <v>815</v>
      </c>
      <c r="I103" s="24"/>
      <c r="J103" s="16">
        <v>41.599998474121094</v>
      </c>
      <c r="K103" s="16">
        <f t="shared" si="2"/>
        <v>27.733332316080727</v>
      </c>
      <c r="L103" s="51" t="str">
        <f>VLOOKUP(D103,'[1]Table 1.1'!$C$4:$J$566,8,FALSE)</f>
        <v>Central</v>
      </c>
    </row>
    <row r="104" spans="1:12" x14ac:dyDescent="0.2">
      <c r="A104" s="14"/>
      <c r="B104" s="18">
        <f t="shared" si="3"/>
        <v>100</v>
      </c>
      <c r="C104" s="21" t="s">
        <v>183</v>
      </c>
      <c r="D104" s="17" t="s">
        <v>158</v>
      </c>
      <c r="E104" s="35" t="s">
        <v>672</v>
      </c>
      <c r="F104" s="62" t="s">
        <v>40</v>
      </c>
      <c r="G104" s="23"/>
      <c r="H104" s="45" t="s">
        <v>816</v>
      </c>
      <c r="I104" s="24"/>
      <c r="J104" s="16">
        <v>32.900001525878906</v>
      </c>
      <c r="K104" s="16">
        <f t="shared" si="2"/>
        <v>21.933334350585938</v>
      </c>
      <c r="L104" s="51" t="str">
        <f>VLOOKUP(D104,'[1]Table 1.1'!$C$4:$J$566,8,FALSE)</f>
        <v>Central</v>
      </c>
    </row>
    <row r="105" spans="1:12" x14ac:dyDescent="0.25">
      <c r="A105" s="14"/>
      <c r="B105" s="18">
        <f t="shared" si="3"/>
        <v>101</v>
      </c>
      <c r="C105" s="21" t="s">
        <v>183</v>
      </c>
      <c r="D105" s="17" t="s">
        <v>158</v>
      </c>
      <c r="E105" s="35" t="s">
        <v>672</v>
      </c>
      <c r="F105" s="62" t="s">
        <v>638</v>
      </c>
      <c r="G105" s="23"/>
      <c r="H105" s="45" t="s">
        <v>817</v>
      </c>
      <c r="I105" s="23"/>
      <c r="J105" s="16">
        <v>28</v>
      </c>
      <c r="K105" s="16">
        <f t="shared" si="2"/>
        <v>18.666666666666668</v>
      </c>
      <c r="L105" s="51" t="str">
        <f>VLOOKUP(D105,'[1]Table 1.1'!$C$4:$J$566,8,FALSE)</f>
        <v>Central</v>
      </c>
    </row>
    <row r="106" spans="1:12" x14ac:dyDescent="0.25">
      <c r="A106" s="14"/>
      <c r="B106" s="18">
        <f t="shared" si="3"/>
        <v>102</v>
      </c>
      <c r="C106" s="21" t="s">
        <v>183</v>
      </c>
      <c r="D106" s="17" t="s">
        <v>158</v>
      </c>
      <c r="E106" s="35" t="s">
        <v>672</v>
      </c>
      <c r="F106" s="62" t="s">
        <v>1129</v>
      </c>
      <c r="G106" s="23"/>
      <c r="H106" s="45" t="s">
        <v>818</v>
      </c>
      <c r="I106" s="23"/>
      <c r="J106" s="16">
        <v>28</v>
      </c>
      <c r="K106" s="16">
        <f t="shared" si="2"/>
        <v>18.666666666666668</v>
      </c>
      <c r="L106" s="51" t="str">
        <f>VLOOKUP(D106,'[1]Table 1.1'!$C$4:$J$566,8,FALSE)</f>
        <v>Central</v>
      </c>
    </row>
    <row r="107" spans="1:12" ht="15" customHeight="1" x14ac:dyDescent="0.25">
      <c r="A107" s="14"/>
      <c r="B107" s="18">
        <f t="shared" si="3"/>
        <v>103</v>
      </c>
      <c r="C107" s="21" t="s">
        <v>183</v>
      </c>
      <c r="D107" s="17" t="s">
        <v>158</v>
      </c>
      <c r="E107" s="35" t="s">
        <v>672</v>
      </c>
      <c r="F107" s="62" t="s">
        <v>1163</v>
      </c>
      <c r="G107" s="23"/>
      <c r="H107" s="45" t="s">
        <v>819</v>
      </c>
      <c r="I107" s="23"/>
      <c r="J107" s="16">
        <v>25</v>
      </c>
      <c r="K107" s="16">
        <f t="shared" si="2"/>
        <v>16.666666666666668</v>
      </c>
      <c r="L107" s="51" t="str">
        <f>VLOOKUP(D107,'[1]Table 1.1'!$C$4:$J$566,8,FALSE)</f>
        <v>Central</v>
      </c>
    </row>
    <row r="108" spans="1:12" ht="15" customHeight="1" x14ac:dyDescent="0.25">
      <c r="A108" s="14"/>
      <c r="B108" s="18">
        <f t="shared" si="3"/>
        <v>104</v>
      </c>
      <c r="C108" s="21" t="s">
        <v>183</v>
      </c>
      <c r="D108" s="17" t="s">
        <v>158</v>
      </c>
      <c r="E108" s="35" t="s">
        <v>672</v>
      </c>
      <c r="F108" s="62" t="s">
        <v>139</v>
      </c>
      <c r="G108" s="23"/>
      <c r="H108" s="45" t="s">
        <v>820</v>
      </c>
      <c r="I108" s="23"/>
      <c r="J108" s="16">
        <v>26</v>
      </c>
      <c r="K108" s="16">
        <f t="shared" si="2"/>
        <v>17.333333333333336</v>
      </c>
      <c r="L108" s="51" t="str">
        <f>VLOOKUP(D108,'[1]Table 1.1'!$C$4:$J$566,8,FALSE)</f>
        <v>Central</v>
      </c>
    </row>
    <row r="109" spans="1:12" ht="15" customHeight="1" x14ac:dyDescent="0.25">
      <c r="A109" s="14"/>
      <c r="B109" s="18">
        <f t="shared" si="3"/>
        <v>105</v>
      </c>
      <c r="C109" s="21" t="s">
        <v>183</v>
      </c>
      <c r="D109" s="17" t="s">
        <v>158</v>
      </c>
      <c r="E109" s="35" t="s">
        <v>672</v>
      </c>
      <c r="F109" s="62" t="s">
        <v>1165</v>
      </c>
      <c r="G109" s="23"/>
      <c r="H109" s="45" t="s">
        <v>821</v>
      </c>
      <c r="I109" s="23"/>
      <c r="J109" s="16">
        <v>26</v>
      </c>
      <c r="K109" s="16">
        <f t="shared" si="2"/>
        <v>17.333333333333336</v>
      </c>
      <c r="L109" s="51" t="str">
        <f>VLOOKUP(D109,'[1]Table 1.1'!$C$4:$J$566,8,FALSE)</f>
        <v>Central</v>
      </c>
    </row>
    <row r="110" spans="1:12" ht="15" customHeight="1" x14ac:dyDescent="0.2">
      <c r="A110" s="14"/>
      <c r="B110" s="18">
        <f t="shared" si="3"/>
        <v>106</v>
      </c>
      <c r="C110" s="21" t="s">
        <v>183</v>
      </c>
      <c r="D110" s="17" t="s">
        <v>15</v>
      </c>
      <c r="E110" s="35" t="s">
        <v>673</v>
      </c>
      <c r="F110" s="62" t="s">
        <v>67</v>
      </c>
      <c r="G110" s="23"/>
      <c r="H110" s="45" t="s">
        <v>822</v>
      </c>
      <c r="I110" s="24"/>
      <c r="J110" s="16">
        <v>60</v>
      </c>
      <c r="K110" s="16">
        <f t="shared" si="2"/>
        <v>40</v>
      </c>
      <c r="L110" s="51" t="str">
        <f>VLOOKUP(D110,'[1]Table 1.1'!$C$4:$J$566,8,FALSE)</f>
        <v>Central</v>
      </c>
    </row>
    <row r="111" spans="1:12" ht="15" customHeight="1" x14ac:dyDescent="0.2">
      <c r="A111" s="14"/>
      <c r="B111" s="18">
        <f t="shared" si="3"/>
        <v>107</v>
      </c>
      <c r="C111" s="21" t="s">
        <v>183</v>
      </c>
      <c r="D111" s="17" t="s">
        <v>15</v>
      </c>
      <c r="E111" s="35" t="s">
        <v>673</v>
      </c>
      <c r="F111" s="62" t="s">
        <v>1119</v>
      </c>
      <c r="G111" s="23"/>
      <c r="H111" s="45" t="s">
        <v>823</v>
      </c>
      <c r="I111" s="24"/>
      <c r="J111" s="16">
        <v>41</v>
      </c>
      <c r="K111" s="16">
        <f t="shared" si="2"/>
        <v>27.333333333333336</v>
      </c>
      <c r="L111" s="51" t="str">
        <f>VLOOKUP(D111,'[1]Table 1.1'!$C$4:$J$566,8,FALSE)</f>
        <v>Central</v>
      </c>
    </row>
    <row r="112" spans="1:12" x14ac:dyDescent="0.2">
      <c r="A112" s="14"/>
      <c r="B112" s="18">
        <f t="shared" si="3"/>
        <v>108</v>
      </c>
      <c r="C112" s="21" t="s">
        <v>183</v>
      </c>
      <c r="D112" s="17" t="s">
        <v>15</v>
      </c>
      <c r="E112" s="35" t="s">
        <v>673</v>
      </c>
      <c r="F112" s="62" t="s">
        <v>154</v>
      </c>
      <c r="G112" s="23"/>
      <c r="H112" s="45" t="s">
        <v>824</v>
      </c>
      <c r="I112" s="24"/>
      <c r="J112" s="16">
        <v>49</v>
      </c>
      <c r="K112" s="16">
        <f t="shared" si="2"/>
        <v>32.666666666666664</v>
      </c>
      <c r="L112" s="51" t="str">
        <f>VLOOKUP(D112,'[1]Table 1.1'!$C$4:$J$566,8,FALSE)</f>
        <v>Central</v>
      </c>
    </row>
    <row r="113" spans="1:12" x14ac:dyDescent="0.25">
      <c r="A113" s="14"/>
      <c r="B113" s="18">
        <f t="shared" si="3"/>
        <v>109</v>
      </c>
      <c r="C113" s="21" t="s">
        <v>183</v>
      </c>
      <c r="D113" s="35" t="s">
        <v>1198</v>
      </c>
      <c r="E113" s="35" t="s">
        <v>1214</v>
      </c>
      <c r="F113" s="35" t="s">
        <v>37</v>
      </c>
      <c r="G113" s="43"/>
      <c r="H113" s="69" t="s">
        <v>1249</v>
      </c>
      <c r="I113" s="23"/>
      <c r="J113" s="64">
        <v>35.4</v>
      </c>
      <c r="K113" s="64">
        <f t="shared" si="2"/>
        <v>23.599999999999998</v>
      </c>
      <c r="L113" s="51" t="str">
        <f>VLOOKUP(D113,'[1]Table 1.1'!$C$4:$J$566,8,FALSE)</f>
        <v>North</v>
      </c>
    </row>
    <row r="114" spans="1:12" x14ac:dyDescent="0.2">
      <c r="A114" s="14"/>
      <c r="B114" s="18">
        <f t="shared" si="3"/>
        <v>110</v>
      </c>
      <c r="C114" s="21" t="s">
        <v>183</v>
      </c>
      <c r="D114" s="17" t="s">
        <v>127</v>
      </c>
      <c r="E114" s="35" t="s">
        <v>676</v>
      </c>
      <c r="F114" s="62" t="s">
        <v>67</v>
      </c>
      <c r="G114" s="23"/>
      <c r="H114" s="45" t="s">
        <v>1046</v>
      </c>
      <c r="I114" s="24"/>
      <c r="J114" s="16">
        <v>45.200000762939453</v>
      </c>
      <c r="K114" s="16">
        <f t="shared" si="2"/>
        <v>30.133333841959637</v>
      </c>
      <c r="L114" s="51" t="str">
        <f>VLOOKUP(D114,'[1]Table 1.1'!$C$4:$J$566,8,FALSE)</f>
        <v>Outer West</v>
      </c>
    </row>
    <row r="115" spans="1:12" x14ac:dyDescent="0.2">
      <c r="A115" s="14"/>
      <c r="B115" s="18">
        <f t="shared" si="3"/>
        <v>111</v>
      </c>
      <c r="C115" s="21" t="s">
        <v>183</v>
      </c>
      <c r="D115" s="17" t="s">
        <v>127</v>
      </c>
      <c r="E115" s="35" t="s">
        <v>676</v>
      </c>
      <c r="F115" s="62" t="s">
        <v>155</v>
      </c>
      <c r="G115" s="23"/>
      <c r="H115" s="45" t="s">
        <v>487</v>
      </c>
      <c r="I115" s="24"/>
      <c r="J115" s="16">
        <v>46</v>
      </c>
      <c r="K115" s="16">
        <f t="shared" si="2"/>
        <v>30.666666666666668</v>
      </c>
      <c r="L115" s="51" t="str">
        <f>VLOOKUP(D115,'[1]Table 1.1'!$C$4:$J$566,8,FALSE)</f>
        <v>Outer West</v>
      </c>
    </row>
    <row r="116" spans="1:12" ht="15" customHeight="1" x14ac:dyDescent="0.25">
      <c r="A116" s="14"/>
      <c r="B116" s="18">
        <f t="shared" si="3"/>
        <v>112</v>
      </c>
      <c r="C116" s="21" t="s">
        <v>183</v>
      </c>
      <c r="D116" s="17" t="s">
        <v>1112</v>
      </c>
      <c r="E116" s="35" t="s">
        <v>675</v>
      </c>
      <c r="F116" s="62" t="s">
        <v>638</v>
      </c>
      <c r="G116" s="23"/>
      <c r="H116" s="45" t="s">
        <v>825</v>
      </c>
      <c r="I116" s="23"/>
      <c r="J116" s="16">
        <v>52</v>
      </c>
      <c r="K116" s="16">
        <f t="shared" si="2"/>
        <v>34.666666666666671</v>
      </c>
      <c r="L116" s="51" t="str">
        <f>VLOOKUP(D116,'[1]Table 1.1'!$C$4:$J$566,8,FALSE)</f>
        <v>Central</v>
      </c>
    </row>
    <row r="117" spans="1:12" ht="15" customHeight="1" x14ac:dyDescent="0.25">
      <c r="A117" s="14"/>
      <c r="B117" s="18">
        <f t="shared" si="3"/>
        <v>113</v>
      </c>
      <c r="C117" s="21" t="s">
        <v>183</v>
      </c>
      <c r="D117" s="17" t="s">
        <v>1112</v>
      </c>
      <c r="E117" s="35" t="s">
        <v>675</v>
      </c>
      <c r="F117" s="62" t="s">
        <v>139</v>
      </c>
      <c r="G117" s="23"/>
      <c r="H117" s="45" t="s">
        <v>826</v>
      </c>
      <c r="I117" s="23"/>
      <c r="J117" s="16">
        <v>48</v>
      </c>
      <c r="K117" s="16">
        <f t="shared" si="2"/>
        <v>32</v>
      </c>
      <c r="L117" s="51" t="str">
        <f>VLOOKUP(D117,'[1]Table 1.1'!$C$4:$J$566,8,FALSE)</f>
        <v>Central</v>
      </c>
    </row>
    <row r="118" spans="1:12" ht="15" customHeight="1" x14ac:dyDescent="0.25">
      <c r="A118" s="14"/>
      <c r="B118" s="18">
        <f t="shared" si="3"/>
        <v>114</v>
      </c>
      <c r="C118" s="21" t="s">
        <v>183</v>
      </c>
      <c r="D118" s="17" t="s">
        <v>1112</v>
      </c>
      <c r="E118" s="35" t="s">
        <v>675</v>
      </c>
      <c r="F118" s="62" t="s">
        <v>1165</v>
      </c>
      <c r="G118" s="23"/>
      <c r="H118" s="45" t="s">
        <v>827</v>
      </c>
      <c r="I118" s="23"/>
      <c r="J118" s="16">
        <v>46</v>
      </c>
      <c r="K118" s="16">
        <f t="shared" si="2"/>
        <v>30.666666666666668</v>
      </c>
      <c r="L118" s="51" t="str">
        <f>VLOOKUP(D118,'[1]Table 1.1'!$C$4:$J$566,8,FALSE)</f>
        <v>Central</v>
      </c>
    </row>
    <row r="119" spans="1:12" ht="15" customHeight="1" x14ac:dyDescent="0.25">
      <c r="A119" s="14"/>
      <c r="B119" s="18">
        <f t="shared" si="3"/>
        <v>115</v>
      </c>
      <c r="C119" s="21" t="s">
        <v>183</v>
      </c>
      <c r="D119" s="17" t="s">
        <v>1112</v>
      </c>
      <c r="E119" s="35" t="s">
        <v>675</v>
      </c>
      <c r="F119" s="62" t="s">
        <v>1170</v>
      </c>
      <c r="G119" s="23"/>
      <c r="H119" s="45" t="s">
        <v>828</v>
      </c>
      <c r="I119" s="23"/>
      <c r="J119" s="16">
        <v>24</v>
      </c>
      <c r="K119" s="16">
        <f t="shared" si="2"/>
        <v>16</v>
      </c>
      <c r="L119" s="51" t="str">
        <f>VLOOKUP(D119,'[1]Table 1.1'!$C$4:$J$566,8,FALSE)</f>
        <v>Central</v>
      </c>
    </row>
    <row r="120" spans="1:12" ht="15" customHeight="1" x14ac:dyDescent="0.25">
      <c r="A120" s="14"/>
      <c r="B120" s="18">
        <f t="shared" si="3"/>
        <v>116</v>
      </c>
      <c r="C120" s="21" t="s">
        <v>183</v>
      </c>
      <c r="D120" s="17" t="s">
        <v>1112</v>
      </c>
      <c r="E120" s="35" t="s">
        <v>675</v>
      </c>
      <c r="F120" s="62" t="s">
        <v>1178</v>
      </c>
      <c r="G120" s="23"/>
      <c r="H120" s="45" t="s">
        <v>829</v>
      </c>
      <c r="I120" s="23"/>
      <c r="J120" s="16">
        <v>28</v>
      </c>
      <c r="K120" s="16">
        <f t="shared" si="2"/>
        <v>18.666666666666668</v>
      </c>
      <c r="L120" s="51" t="str">
        <f>VLOOKUP(D120,'[1]Table 1.1'!$C$4:$J$566,8,FALSE)</f>
        <v>Central</v>
      </c>
    </row>
    <row r="121" spans="1:12" x14ac:dyDescent="0.25">
      <c r="A121" s="14"/>
      <c r="B121" s="18">
        <f t="shared" si="3"/>
        <v>117</v>
      </c>
      <c r="C121" s="21" t="s">
        <v>183</v>
      </c>
      <c r="D121" s="17" t="s">
        <v>1112</v>
      </c>
      <c r="E121" s="35" t="s">
        <v>675</v>
      </c>
      <c r="F121" s="62" t="s">
        <v>1173</v>
      </c>
      <c r="G121" s="23"/>
      <c r="H121" s="45" t="s">
        <v>830</v>
      </c>
      <c r="I121" s="23"/>
      <c r="J121" s="16">
        <v>22</v>
      </c>
      <c r="K121" s="16">
        <f t="shared" si="2"/>
        <v>14.666666666666666</v>
      </c>
      <c r="L121" s="51" t="str">
        <f>VLOOKUP(D121,'[1]Table 1.1'!$C$4:$J$566,8,FALSE)</f>
        <v>Central</v>
      </c>
    </row>
    <row r="122" spans="1:12" x14ac:dyDescent="0.25">
      <c r="A122" s="14"/>
      <c r="B122" s="18">
        <f t="shared" si="3"/>
        <v>118</v>
      </c>
      <c r="C122" s="21" t="s">
        <v>183</v>
      </c>
      <c r="D122" s="17" t="s">
        <v>1112</v>
      </c>
      <c r="E122" s="35" t="s">
        <v>675</v>
      </c>
      <c r="F122" s="62" t="s">
        <v>1174</v>
      </c>
      <c r="G122" s="23"/>
      <c r="H122" s="45" t="s">
        <v>831</v>
      </c>
      <c r="I122" s="23"/>
      <c r="J122" s="16">
        <v>28</v>
      </c>
      <c r="K122" s="16">
        <f t="shared" si="2"/>
        <v>18.666666666666668</v>
      </c>
      <c r="L122" s="51" t="str">
        <f>VLOOKUP(D122,'[1]Table 1.1'!$C$4:$J$566,8,FALSE)</f>
        <v>Central</v>
      </c>
    </row>
    <row r="123" spans="1:12" x14ac:dyDescent="0.25">
      <c r="A123" s="14"/>
      <c r="B123" s="18">
        <f t="shared" si="3"/>
        <v>119</v>
      </c>
      <c r="C123" s="21" t="s">
        <v>183</v>
      </c>
      <c r="D123" s="41" t="s">
        <v>646</v>
      </c>
      <c r="E123" s="35" t="s">
        <v>680</v>
      </c>
      <c r="F123" s="62" t="s">
        <v>154</v>
      </c>
      <c r="G123" s="23"/>
      <c r="H123" s="45" t="s">
        <v>488</v>
      </c>
      <c r="I123" s="24"/>
      <c r="J123" s="16">
        <v>25</v>
      </c>
      <c r="K123" s="16">
        <f t="shared" si="2"/>
        <v>16.666666666666668</v>
      </c>
      <c r="L123" s="51" t="str">
        <f>VLOOKUP(D123,'[1]Table 1.1'!$C$4:$J$566,8,FALSE)</f>
        <v>Outer West</v>
      </c>
    </row>
    <row r="124" spans="1:12" x14ac:dyDescent="0.25">
      <c r="A124" s="14"/>
      <c r="B124" s="18">
        <f t="shared" si="3"/>
        <v>120</v>
      </c>
      <c r="C124" s="21" t="s">
        <v>183</v>
      </c>
      <c r="D124" s="41" t="s">
        <v>646</v>
      </c>
      <c r="E124" s="35" t="s">
        <v>680</v>
      </c>
      <c r="F124" s="62" t="s">
        <v>1119</v>
      </c>
      <c r="G124" s="23"/>
      <c r="H124" s="45" t="s">
        <v>489</v>
      </c>
      <c r="I124" s="24"/>
      <c r="J124" s="16">
        <v>59.599998474121094</v>
      </c>
      <c r="K124" s="16">
        <f t="shared" si="2"/>
        <v>39.733332316080727</v>
      </c>
      <c r="L124" s="51" t="str">
        <f>VLOOKUP(D124,'[1]Table 1.1'!$C$4:$J$566,8,FALSE)</f>
        <v>Outer West</v>
      </c>
    </row>
    <row r="125" spans="1:12" x14ac:dyDescent="0.25">
      <c r="A125" s="14"/>
      <c r="B125" s="18">
        <f t="shared" si="3"/>
        <v>121</v>
      </c>
      <c r="C125" s="21" t="s">
        <v>183</v>
      </c>
      <c r="D125" s="41" t="s">
        <v>646</v>
      </c>
      <c r="E125" s="35" t="s">
        <v>680</v>
      </c>
      <c r="F125" s="62" t="s">
        <v>67</v>
      </c>
      <c r="G125" s="23"/>
      <c r="H125" s="45" t="s">
        <v>490</v>
      </c>
      <c r="I125" s="24"/>
      <c r="J125" s="16">
        <v>34.700000762939453</v>
      </c>
      <c r="K125" s="16">
        <f t="shared" si="2"/>
        <v>23.133333841959637</v>
      </c>
      <c r="L125" s="51" t="str">
        <f>VLOOKUP(D125,'[1]Table 1.1'!$C$4:$J$566,8,FALSE)</f>
        <v>Outer West</v>
      </c>
    </row>
    <row r="126" spans="1:12" ht="15" customHeight="1" x14ac:dyDescent="0.2">
      <c r="A126" s="14"/>
      <c r="B126" s="18">
        <f t="shared" si="3"/>
        <v>122</v>
      </c>
      <c r="C126" s="21" t="s">
        <v>183</v>
      </c>
      <c r="D126" s="17" t="s">
        <v>72</v>
      </c>
      <c r="E126" s="35" t="s">
        <v>677</v>
      </c>
      <c r="F126" s="62" t="s">
        <v>155</v>
      </c>
      <c r="G126" s="23"/>
      <c r="H126" s="45" t="s">
        <v>367</v>
      </c>
      <c r="I126" s="24"/>
      <c r="J126" s="16">
        <v>75</v>
      </c>
      <c r="K126" s="16">
        <f t="shared" si="2"/>
        <v>50</v>
      </c>
      <c r="L126" s="51" t="str">
        <f>VLOOKUP(D126,'[1]Table 1.1'!$C$4:$J$566,8,FALSE)</f>
        <v>Inner West</v>
      </c>
    </row>
    <row r="127" spans="1:12" ht="15" customHeight="1" x14ac:dyDescent="0.2">
      <c r="A127" s="14"/>
      <c r="B127" s="18">
        <f t="shared" si="3"/>
        <v>123</v>
      </c>
      <c r="C127" s="21" t="s">
        <v>183</v>
      </c>
      <c r="D127" s="17" t="s">
        <v>72</v>
      </c>
      <c r="E127" s="35" t="s">
        <v>677</v>
      </c>
      <c r="F127" s="62" t="s">
        <v>155</v>
      </c>
      <c r="G127" s="23"/>
      <c r="H127" s="45" t="s">
        <v>368</v>
      </c>
      <c r="I127" s="24"/>
      <c r="J127" s="16">
        <v>28.5</v>
      </c>
      <c r="K127" s="16">
        <f t="shared" si="2"/>
        <v>19</v>
      </c>
      <c r="L127" s="51" t="str">
        <f>VLOOKUP(D127,'[1]Table 1.1'!$C$4:$J$566,8,FALSE)</f>
        <v>Inner West</v>
      </c>
    </row>
    <row r="128" spans="1:12" ht="15" customHeight="1" x14ac:dyDescent="0.2">
      <c r="A128" s="14"/>
      <c r="B128" s="18">
        <f t="shared" si="3"/>
        <v>124</v>
      </c>
      <c r="C128" s="21" t="s">
        <v>183</v>
      </c>
      <c r="D128" s="17" t="s">
        <v>72</v>
      </c>
      <c r="E128" s="35" t="s">
        <v>677</v>
      </c>
      <c r="F128" s="62" t="s">
        <v>100</v>
      </c>
      <c r="G128" s="23"/>
      <c r="H128" s="45" t="s">
        <v>369</v>
      </c>
      <c r="I128" s="24"/>
      <c r="J128" s="16">
        <v>20</v>
      </c>
      <c r="K128" s="16">
        <f t="shared" si="2"/>
        <v>13.333333333333332</v>
      </c>
      <c r="L128" s="51" t="str">
        <f>VLOOKUP(D128,'[1]Table 1.1'!$C$4:$J$566,8,FALSE)</f>
        <v>Inner West</v>
      </c>
    </row>
    <row r="129" spans="1:12" ht="15" customHeight="1" x14ac:dyDescent="0.25">
      <c r="A129" s="14"/>
      <c r="B129" s="18">
        <f t="shared" si="3"/>
        <v>125</v>
      </c>
      <c r="C129" s="21" t="s">
        <v>183</v>
      </c>
      <c r="D129" s="17" t="s">
        <v>1113</v>
      </c>
      <c r="E129" s="35" t="s">
        <v>1068</v>
      </c>
      <c r="F129" s="62" t="s">
        <v>1116</v>
      </c>
      <c r="G129" s="23"/>
      <c r="H129" s="45" t="s">
        <v>832</v>
      </c>
      <c r="I129" s="23"/>
      <c r="J129" s="16">
        <v>6</v>
      </c>
      <c r="K129" s="16">
        <f t="shared" si="2"/>
        <v>4</v>
      </c>
      <c r="L129" s="51" t="str">
        <f>VLOOKUP(D129,'[1]Table 1.1'!$C$4:$J$566,8,FALSE)</f>
        <v>Central</v>
      </c>
    </row>
    <row r="130" spans="1:12" ht="15" customHeight="1" x14ac:dyDescent="0.25">
      <c r="A130" s="14"/>
      <c r="B130" s="18">
        <f t="shared" si="3"/>
        <v>126</v>
      </c>
      <c r="C130" s="21" t="s">
        <v>183</v>
      </c>
      <c r="D130" s="17" t="s">
        <v>1113</v>
      </c>
      <c r="E130" s="35" t="s">
        <v>1068</v>
      </c>
      <c r="F130" s="62" t="s">
        <v>1139</v>
      </c>
      <c r="G130" s="23"/>
      <c r="H130" s="45" t="s">
        <v>833</v>
      </c>
      <c r="I130" s="23"/>
      <c r="J130" s="16">
        <v>6</v>
      </c>
      <c r="K130" s="16">
        <f t="shared" si="2"/>
        <v>4</v>
      </c>
      <c r="L130" s="51" t="str">
        <f>VLOOKUP(D130,'[1]Table 1.1'!$C$4:$J$566,8,FALSE)</f>
        <v>Central</v>
      </c>
    </row>
    <row r="131" spans="1:12" ht="15" customHeight="1" x14ac:dyDescent="0.25">
      <c r="A131" s="14"/>
      <c r="B131" s="18">
        <f t="shared" si="3"/>
        <v>127</v>
      </c>
      <c r="C131" s="21" t="s">
        <v>183</v>
      </c>
      <c r="D131" s="35" t="s">
        <v>1199</v>
      </c>
      <c r="E131" s="35" t="s">
        <v>1215</v>
      </c>
      <c r="F131" s="35" t="s">
        <v>32</v>
      </c>
      <c r="G131" s="43"/>
      <c r="H131" s="69" t="s">
        <v>1250</v>
      </c>
      <c r="I131" s="23"/>
      <c r="J131" s="64">
        <v>12.1</v>
      </c>
      <c r="K131" s="64">
        <f t="shared" si="2"/>
        <v>8.0666666666666664</v>
      </c>
      <c r="L131" s="51" t="str">
        <f>VLOOKUP(D131,'[1]Table 1.1'!$C$4:$J$566,8,FALSE)</f>
        <v>North</v>
      </c>
    </row>
    <row r="132" spans="1:12" ht="15" customHeight="1" x14ac:dyDescent="0.2">
      <c r="A132" s="14"/>
      <c r="B132" s="18">
        <f t="shared" si="3"/>
        <v>128</v>
      </c>
      <c r="C132" s="21" t="s">
        <v>183</v>
      </c>
      <c r="D132" s="17" t="s">
        <v>1168</v>
      </c>
      <c r="E132" s="35" t="s">
        <v>1097</v>
      </c>
      <c r="F132" s="62" t="s">
        <v>77</v>
      </c>
      <c r="G132" s="23"/>
      <c r="H132" s="45" t="s">
        <v>1059</v>
      </c>
      <c r="I132" s="24"/>
      <c r="J132" s="16">
        <v>27.6</v>
      </c>
      <c r="K132" s="16">
        <f t="shared" si="2"/>
        <v>18.400000000000002</v>
      </c>
      <c r="L132" s="51" t="str">
        <f>VLOOKUP(D132,'[1]Table 1.1'!$C$4:$J$566,8,FALSE)</f>
        <v>South</v>
      </c>
    </row>
    <row r="133" spans="1:12" x14ac:dyDescent="0.2">
      <c r="A133" s="14"/>
      <c r="B133" s="18">
        <f t="shared" si="3"/>
        <v>129</v>
      </c>
      <c r="C133" s="21" t="s">
        <v>183</v>
      </c>
      <c r="D133" s="17" t="s">
        <v>1168</v>
      </c>
      <c r="E133" s="35" t="s">
        <v>1097</v>
      </c>
      <c r="F133" s="62" t="s">
        <v>75</v>
      </c>
      <c r="G133" s="23"/>
      <c r="H133" s="45" t="s">
        <v>524</v>
      </c>
      <c r="I133" s="24" t="s">
        <v>76</v>
      </c>
      <c r="J133" s="16">
        <v>11.5</v>
      </c>
      <c r="K133" s="16">
        <f t="shared" ref="K133:K196" si="4">40*(J133/60)</f>
        <v>7.666666666666667</v>
      </c>
      <c r="L133" s="51" t="str">
        <f>VLOOKUP(D133,'[1]Table 1.1'!$C$4:$J$566,8,FALSE)</f>
        <v>South</v>
      </c>
    </row>
    <row r="134" spans="1:12" x14ac:dyDescent="0.2">
      <c r="A134" s="14"/>
      <c r="B134" s="18">
        <f t="shared" ref="B134:B197" si="5">B133+1</f>
        <v>130</v>
      </c>
      <c r="C134" s="21" t="s">
        <v>183</v>
      </c>
      <c r="D134" s="17" t="s">
        <v>1168</v>
      </c>
      <c r="E134" s="35" t="s">
        <v>1097</v>
      </c>
      <c r="F134" s="62" t="s">
        <v>155</v>
      </c>
      <c r="G134" s="23"/>
      <c r="H134" s="45" t="s">
        <v>525</v>
      </c>
      <c r="I134" s="24"/>
      <c r="J134" s="16">
        <v>41.1</v>
      </c>
      <c r="K134" s="16">
        <f t="shared" si="4"/>
        <v>27.400000000000002</v>
      </c>
      <c r="L134" s="51" t="str">
        <f>VLOOKUP(D134,'[1]Table 1.1'!$C$4:$J$566,8,FALSE)</f>
        <v>South</v>
      </c>
    </row>
    <row r="135" spans="1:12" x14ac:dyDescent="0.2">
      <c r="A135" s="14"/>
      <c r="B135" s="18">
        <f t="shared" si="5"/>
        <v>131</v>
      </c>
      <c r="C135" s="21" t="s">
        <v>183</v>
      </c>
      <c r="D135" s="17" t="s">
        <v>1168</v>
      </c>
      <c r="E135" s="35" t="s">
        <v>1097</v>
      </c>
      <c r="F135" s="62" t="s">
        <v>67</v>
      </c>
      <c r="G135" s="23"/>
      <c r="H135" s="45" t="s">
        <v>526</v>
      </c>
      <c r="I135" s="24"/>
      <c r="J135" s="16">
        <v>61.5</v>
      </c>
      <c r="K135" s="16">
        <f t="shared" si="4"/>
        <v>41</v>
      </c>
      <c r="L135" s="51" t="str">
        <f>VLOOKUP(D135,'[1]Table 1.1'!$C$4:$J$566,8,FALSE)</f>
        <v>South</v>
      </c>
    </row>
    <row r="136" spans="1:12" x14ac:dyDescent="0.2">
      <c r="A136" s="14"/>
      <c r="B136" s="18">
        <f t="shared" si="5"/>
        <v>132</v>
      </c>
      <c r="C136" s="21" t="s">
        <v>183</v>
      </c>
      <c r="D136" s="17" t="s">
        <v>1168</v>
      </c>
      <c r="E136" s="35" t="s">
        <v>1097</v>
      </c>
      <c r="F136" s="62" t="s">
        <v>76</v>
      </c>
      <c r="G136" s="23"/>
      <c r="H136" s="45" t="s">
        <v>527</v>
      </c>
      <c r="I136" s="24" t="s">
        <v>114</v>
      </c>
      <c r="J136" s="16">
        <v>26.6</v>
      </c>
      <c r="K136" s="16">
        <f t="shared" si="4"/>
        <v>17.733333333333334</v>
      </c>
      <c r="L136" s="51" t="str">
        <f>VLOOKUP(D136,'[1]Table 1.1'!$C$4:$J$566,8,FALSE)</f>
        <v>South</v>
      </c>
    </row>
    <row r="137" spans="1:12" x14ac:dyDescent="0.2">
      <c r="A137" s="14"/>
      <c r="B137" s="18">
        <f t="shared" si="5"/>
        <v>133</v>
      </c>
      <c r="C137" s="21" t="s">
        <v>183</v>
      </c>
      <c r="D137" s="17" t="s">
        <v>135</v>
      </c>
      <c r="E137" s="35" t="s">
        <v>683</v>
      </c>
      <c r="F137" s="62" t="s">
        <v>67</v>
      </c>
      <c r="G137" s="23"/>
      <c r="H137" s="45" t="s">
        <v>491</v>
      </c>
      <c r="I137" s="24"/>
      <c r="J137" s="16">
        <v>36.599998474121094</v>
      </c>
      <c r="K137" s="16">
        <f t="shared" si="4"/>
        <v>24.399998982747398</v>
      </c>
      <c r="L137" s="51" t="str">
        <f>VLOOKUP(D137,'[1]Table 1.1'!$C$4:$J$566,8,FALSE)</f>
        <v>Outer West</v>
      </c>
    </row>
    <row r="138" spans="1:12" x14ac:dyDescent="0.25">
      <c r="A138" s="14"/>
      <c r="B138" s="18">
        <f t="shared" si="5"/>
        <v>134</v>
      </c>
      <c r="C138" s="21" t="s">
        <v>183</v>
      </c>
      <c r="D138" s="17" t="s">
        <v>148</v>
      </c>
      <c r="E138" s="35" t="s">
        <v>678</v>
      </c>
      <c r="F138" s="62" t="s">
        <v>637</v>
      </c>
      <c r="G138" s="23"/>
      <c r="H138" s="45" t="s">
        <v>834</v>
      </c>
      <c r="I138" s="23"/>
      <c r="J138" s="16">
        <v>20</v>
      </c>
      <c r="K138" s="16">
        <f t="shared" si="4"/>
        <v>13.333333333333332</v>
      </c>
      <c r="L138" s="51" t="str">
        <f>VLOOKUP(D138,'[1]Table 1.1'!$C$4:$J$566,8,FALSE)</f>
        <v>Central</v>
      </c>
    </row>
    <row r="139" spans="1:12" ht="15" customHeight="1" x14ac:dyDescent="0.25">
      <c r="A139" s="14"/>
      <c r="B139" s="18">
        <f t="shared" si="5"/>
        <v>135</v>
      </c>
      <c r="C139" s="21" t="s">
        <v>183</v>
      </c>
      <c r="D139" s="17" t="s">
        <v>148</v>
      </c>
      <c r="E139" s="35" t="s">
        <v>678</v>
      </c>
      <c r="F139" s="62" t="s">
        <v>155</v>
      </c>
      <c r="G139" s="23"/>
      <c r="H139" s="45" t="s">
        <v>835</v>
      </c>
      <c r="I139" s="23"/>
      <c r="J139" s="16">
        <v>18</v>
      </c>
      <c r="K139" s="16">
        <f t="shared" si="4"/>
        <v>12</v>
      </c>
      <c r="L139" s="51" t="str">
        <f>VLOOKUP(D139,'[1]Table 1.1'!$C$4:$J$566,8,FALSE)</f>
        <v>Central</v>
      </c>
    </row>
    <row r="140" spans="1:12" ht="15" customHeight="1" x14ac:dyDescent="0.25">
      <c r="A140" s="14"/>
      <c r="B140" s="18">
        <f t="shared" si="5"/>
        <v>136</v>
      </c>
      <c r="C140" s="21" t="s">
        <v>183</v>
      </c>
      <c r="D140" s="17" t="s">
        <v>148</v>
      </c>
      <c r="E140" s="35" t="s">
        <v>678</v>
      </c>
      <c r="F140" s="62" t="s">
        <v>77</v>
      </c>
      <c r="G140" s="23"/>
      <c r="H140" s="45" t="s">
        <v>836</v>
      </c>
      <c r="I140" s="23"/>
      <c r="J140" s="16">
        <v>28</v>
      </c>
      <c r="K140" s="16">
        <f t="shared" si="4"/>
        <v>18.666666666666668</v>
      </c>
      <c r="L140" s="51" t="str">
        <f>VLOOKUP(D140,'[1]Table 1.1'!$C$4:$J$566,8,FALSE)</f>
        <v>Central</v>
      </c>
    </row>
    <row r="141" spans="1:12" x14ac:dyDescent="0.25">
      <c r="A141" s="14"/>
      <c r="B141" s="18">
        <f t="shared" si="5"/>
        <v>137</v>
      </c>
      <c r="C141" s="21" t="s">
        <v>183</v>
      </c>
      <c r="D141" s="17" t="s">
        <v>148</v>
      </c>
      <c r="E141" s="35" t="s">
        <v>678</v>
      </c>
      <c r="F141" s="62" t="s">
        <v>1170</v>
      </c>
      <c r="G141" s="23"/>
      <c r="H141" s="45" t="s">
        <v>837</v>
      </c>
      <c r="I141" s="23"/>
      <c r="J141" s="16">
        <v>36</v>
      </c>
      <c r="K141" s="16">
        <f t="shared" si="4"/>
        <v>24</v>
      </c>
      <c r="L141" s="51" t="str">
        <f>VLOOKUP(D141,'[1]Table 1.1'!$C$4:$J$566,8,FALSE)</f>
        <v>Central</v>
      </c>
    </row>
    <row r="142" spans="1:12" x14ac:dyDescent="0.25">
      <c r="A142" s="14"/>
      <c r="B142" s="18">
        <f t="shared" si="5"/>
        <v>138</v>
      </c>
      <c r="C142" s="21" t="s">
        <v>183</v>
      </c>
      <c r="D142" s="17" t="s">
        <v>148</v>
      </c>
      <c r="E142" s="35" t="s">
        <v>678</v>
      </c>
      <c r="F142" s="62" t="s">
        <v>1178</v>
      </c>
      <c r="G142" s="23"/>
      <c r="H142" s="45" t="s">
        <v>838</v>
      </c>
      <c r="I142" s="23"/>
      <c r="J142" s="16">
        <v>33</v>
      </c>
      <c r="K142" s="16">
        <f t="shared" si="4"/>
        <v>22</v>
      </c>
      <c r="L142" s="51" t="str">
        <f>VLOOKUP(D142,'[1]Table 1.1'!$C$4:$J$566,8,FALSE)</f>
        <v>Central</v>
      </c>
    </row>
    <row r="143" spans="1:12" x14ac:dyDescent="0.25">
      <c r="A143" s="14"/>
      <c r="B143" s="18">
        <f t="shared" si="5"/>
        <v>139</v>
      </c>
      <c r="C143" s="21" t="s">
        <v>183</v>
      </c>
      <c r="D143" s="17" t="s">
        <v>148</v>
      </c>
      <c r="E143" s="35" t="s">
        <v>678</v>
      </c>
      <c r="F143" s="62" t="s">
        <v>1173</v>
      </c>
      <c r="G143" s="23"/>
      <c r="H143" s="45" t="s">
        <v>839</v>
      </c>
      <c r="I143" s="23"/>
      <c r="J143" s="16">
        <v>28</v>
      </c>
      <c r="K143" s="16">
        <f t="shared" si="4"/>
        <v>18.666666666666668</v>
      </c>
      <c r="L143" s="51" t="str">
        <f>VLOOKUP(D143,'[1]Table 1.1'!$C$4:$J$566,8,FALSE)</f>
        <v>Central</v>
      </c>
    </row>
    <row r="144" spans="1:12" x14ac:dyDescent="0.25">
      <c r="A144" s="14"/>
      <c r="B144" s="18">
        <f t="shared" si="5"/>
        <v>140</v>
      </c>
      <c r="C144" s="21" t="s">
        <v>183</v>
      </c>
      <c r="D144" s="35" t="s">
        <v>1200</v>
      </c>
      <c r="E144" s="35" t="s">
        <v>1216</v>
      </c>
      <c r="F144" s="35" t="s">
        <v>32</v>
      </c>
      <c r="G144" s="43"/>
      <c r="H144" s="69" t="s">
        <v>1251</v>
      </c>
      <c r="I144" s="23"/>
      <c r="J144" s="64">
        <v>22.5</v>
      </c>
      <c r="K144" s="64">
        <f t="shared" si="4"/>
        <v>15</v>
      </c>
      <c r="L144" s="51" t="s">
        <v>1289</v>
      </c>
    </row>
    <row r="145" spans="1:12" x14ac:dyDescent="0.2">
      <c r="A145" s="14"/>
      <c r="B145" s="18">
        <f t="shared" si="5"/>
        <v>141</v>
      </c>
      <c r="C145" s="21" t="s">
        <v>183</v>
      </c>
      <c r="D145" s="17" t="s">
        <v>52</v>
      </c>
      <c r="E145" s="35" t="s">
        <v>685</v>
      </c>
      <c r="F145" s="62" t="s">
        <v>155</v>
      </c>
      <c r="G145" s="23"/>
      <c r="H145" s="45" t="s">
        <v>968</v>
      </c>
      <c r="I145" s="24"/>
      <c r="J145" s="16">
        <v>61</v>
      </c>
      <c r="K145" s="16">
        <f t="shared" si="4"/>
        <v>40.666666666666664</v>
      </c>
      <c r="L145" s="51" t="str">
        <f>VLOOKUP(D145,'[1]Table 1.1'!$C$4:$J$566,8,FALSE)</f>
        <v>Inner West</v>
      </c>
    </row>
    <row r="146" spans="1:12" x14ac:dyDescent="0.2">
      <c r="A146" s="14"/>
      <c r="B146" s="18">
        <f t="shared" si="5"/>
        <v>142</v>
      </c>
      <c r="C146" s="21" t="s">
        <v>183</v>
      </c>
      <c r="D146" s="17" t="s">
        <v>52</v>
      </c>
      <c r="E146" s="35" t="s">
        <v>685</v>
      </c>
      <c r="F146" s="62" t="s">
        <v>1119</v>
      </c>
      <c r="G146" s="23"/>
      <c r="H146" s="45" t="s">
        <v>969</v>
      </c>
      <c r="I146" s="24"/>
      <c r="J146" s="16">
        <v>53</v>
      </c>
      <c r="K146" s="16">
        <f t="shared" si="4"/>
        <v>35.333333333333329</v>
      </c>
      <c r="L146" s="51" t="str">
        <f>VLOOKUP(D146,'[1]Table 1.1'!$C$4:$J$566,8,FALSE)</f>
        <v>Inner West</v>
      </c>
    </row>
    <row r="147" spans="1:12" ht="15" customHeight="1" x14ac:dyDescent="0.2">
      <c r="A147" s="14"/>
      <c r="B147" s="18">
        <f t="shared" si="5"/>
        <v>143</v>
      </c>
      <c r="C147" s="21" t="s">
        <v>183</v>
      </c>
      <c r="D147" s="17" t="s">
        <v>128</v>
      </c>
      <c r="E147" s="35" t="s">
        <v>718</v>
      </c>
      <c r="F147" s="62" t="s">
        <v>67</v>
      </c>
      <c r="G147" s="23"/>
      <c r="H147" s="45" t="s">
        <v>492</v>
      </c>
      <c r="I147" s="24"/>
      <c r="J147" s="16">
        <v>35.299999237060547</v>
      </c>
      <c r="K147" s="16">
        <f t="shared" si="4"/>
        <v>23.533332824707031</v>
      </c>
      <c r="L147" s="51" t="str">
        <f>VLOOKUP(D147,'[1]Table 1.1'!$C$4:$J$566,8,FALSE)</f>
        <v>Outer West</v>
      </c>
    </row>
    <row r="148" spans="1:12" ht="15" customHeight="1" x14ac:dyDescent="0.2">
      <c r="A148" s="14"/>
      <c r="B148" s="18">
        <f t="shared" si="5"/>
        <v>144</v>
      </c>
      <c r="C148" s="21" t="s">
        <v>183</v>
      </c>
      <c r="D148" s="17" t="s">
        <v>128</v>
      </c>
      <c r="E148" s="35" t="s">
        <v>718</v>
      </c>
      <c r="F148" s="62" t="s">
        <v>99</v>
      </c>
      <c r="G148" s="23"/>
      <c r="H148" s="45" t="s">
        <v>493</v>
      </c>
      <c r="I148" s="24"/>
      <c r="J148" s="16">
        <v>48.5</v>
      </c>
      <c r="K148" s="16">
        <f t="shared" si="4"/>
        <v>32.333333333333336</v>
      </c>
      <c r="L148" s="51" t="str">
        <f>VLOOKUP(D148,'[1]Table 1.1'!$C$4:$J$566,8,FALSE)</f>
        <v>Outer West</v>
      </c>
    </row>
    <row r="149" spans="1:12" ht="15" customHeight="1" x14ac:dyDescent="0.2">
      <c r="A149" s="14"/>
      <c r="B149" s="18">
        <f t="shared" si="5"/>
        <v>145</v>
      </c>
      <c r="C149" s="21" t="s">
        <v>183</v>
      </c>
      <c r="D149" s="17" t="s">
        <v>128</v>
      </c>
      <c r="E149" s="35" t="s">
        <v>718</v>
      </c>
      <c r="F149" s="62" t="s">
        <v>155</v>
      </c>
      <c r="G149" s="23"/>
      <c r="H149" s="45" t="s">
        <v>494</v>
      </c>
      <c r="I149" s="24"/>
      <c r="J149" s="16">
        <v>46</v>
      </c>
      <c r="K149" s="16">
        <f t="shared" si="4"/>
        <v>30.666666666666668</v>
      </c>
      <c r="L149" s="51" t="str">
        <f>VLOOKUP(D149,'[1]Table 1.1'!$C$4:$J$566,8,FALSE)</f>
        <v>Outer West</v>
      </c>
    </row>
    <row r="150" spans="1:12" ht="15" customHeight="1" x14ac:dyDescent="0.25">
      <c r="A150" s="14"/>
      <c r="B150" s="18">
        <f t="shared" si="5"/>
        <v>146</v>
      </c>
      <c r="C150" s="21" t="s">
        <v>183</v>
      </c>
      <c r="D150" s="17" t="s">
        <v>637</v>
      </c>
      <c r="E150" s="35" t="s">
        <v>1069</v>
      </c>
      <c r="F150" s="62" t="s">
        <v>148</v>
      </c>
      <c r="G150" s="23"/>
      <c r="H150" s="45" t="s">
        <v>840</v>
      </c>
      <c r="I150" s="23"/>
      <c r="J150" s="16">
        <v>19</v>
      </c>
      <c r="K150" s="16">
        <f t="shared" si="4"/>
        <v>12.666666666666666</v>
      </c>
      <c r="L150" s="51" t="str">
        <f>VLOOKUP(D150,'[1]Table 1.1'!$C$4:$J$566,8,FALSE)</f>
        <v>Central</v>
      </c>
    </row>
    <row r="151" spans="1:12" ht="15" customHeight="1" x14ac:dyDescent="0.25">
      <c r="A151" s="14"/>
      <c r="B151" s="18">
        <f t="shared" si="5"/>
        <v>147</v>
      </c>
      <c r="C151" s="21" t="s">
        <v>183</v>
      </c>
      <c r="D151" s="17" t="s">
        <v>637</v>
      </c>
      <c r="E151" s="35" t="s">
        <v>1069</v>
      </c>
      <c r="F151" s="62" t="s">
        <v>1154</v>
      </c>
      <c r="G151" s="23"/>
      <c r="H151" s="45" t="s">
        <v>841</v>
      </c>
      <c r="I151" s="23"/>
      <c r="J151" s="16">
        <v>20</v>
      </c>
      <c r="K151" s="16">
        <f t="shared" si="4"/>
        <v>13.333333333333332</v>
      </c>
      <c r="L151" s="51" t="str">
        <f>VLOOKUP(D151,'[1]Table 1.1'!$C$4:$J$566,8,FALSE)</f>
        <v>Central</v>
      </c>
    </row>
    <row r="152" spans="1:12" ht="15" customHeight="1" x14ac:dyDescent="0.25">
      <c r="A152" s="14"/>
      <c r="B152" s="18">
        <f t="shared" si="5"/>
        <v>148</v>
      </c>
      <c r="C152" s="21" t="s">
        <v>183</v>
      </c>
      <c r="D152" s="17" t="s">
        <v>637</v>
      </c>
      <c r="E152" s="35" t="s">
        <v>1069</v>
      </c>
      <c r="F152" s="62" t="s">
        <v>1122</v>
      </c>
      <c r="G152" s="23"/>
      <c r="H152" s="45" t="s">
        <v>240</v>
      </c>
      <c r="I152" s="23"/>
      <c r="J152" s="16">
        <v>19</v>
      </c>
      <c r="K152" s="16">
        <f t="shared" si="4"/>
        <v>12.666666666666666</v>
      </c>
      <c r="L152" s="51" t="str">
        <f>VLOOKUP(D152,'[1]Table 1.1'!$C$4:$J$566,8,FALSE)</f>
        <v>Central</v>
      </c>
    </row>
    <row r="153" spans="1:12" x14ac:dyDescent="0.25">
      <c r="A153" s="14"/>
      <c r="B153" s="18">
        <f t="shared" si="5"/>
        <v>149</v>
      </c>
      <c r="C153" s="21" t="s">
        <v>183</v>
      </c>
      <c r="D153" s="17" t="s">
        <v>637</v>
      </c>
      <c r="E153" s="35" t="s">
        <v>1069</v>
      </c>
      <c r="F153" s="62" t="s">
        <v>1159</v>
      </c>
      <c r="G153" s="23"/>
      <c r="H153" s="45" t="s">
        <v>241</v>
      </c>
      <c r="I153" s="23"/>
      <c r="J153" s="16">
        <v>40</v>
      </c>
      <c r="K153" s="16">
        <f t="shared" si="4"/>
        <v>26.666666666666664</v>
      </c>
      <c r="L153" s="51" t="str">
        <f>VLOOKUP(D153,'[1]Table 1.1'!$C$4:$J$566,8,FALSE)</f>
        <v>Central</v>
      </c>
    </row>
    <row r="154" spans="1:12" x14ac:dyDescent="0.25">
      <c r="A154" s="14"/>
      <c r="B154" s="18">
        <f t="shared" si="5"/>
        <v>150</v>
      </c>
      <c r="C154" s="21" t="s">
        <v>183</v>
      </c>
      <c r="D154" s="17" t="s">
        <v>637</v>
      </c>
      <c r="E154" s="35" t="s">
        <v>1069</v>
      </c>
      <c r="F154" s="62" t="s">
        <v>154</v>
      </c>
      <c r="G154" s="23"/>
      <c r="H154" s="45" t="s">
        <v>242</v>
      </c>
      <c r="I154" s="23"/>
      <c r="J154" s="16">
        <v>26</v>
      </c>
      <c r="K154" s="16">
        <f t="shared" si="4"/>
        <v>17.333333333333336</v>
      </c>
      <c r="L154" s="51" t="str">
        <f>VLOOKUP(D154,'[1]Table 1.1'!$C$4:$J$566,8,FALSE)</f>
        <v>Central</v>
      </c>
    </row>
    <row r="155" spans="1:12" x14ac:dyDescent="0.25">
      <c r="A155" s="14"/>
      <c r="B155" s="18">
        <f t="shared" si="5"/>
        <v>151</v>
      </c>
      <c r="C155" s="21" t="s">
        <v>183</v>
      </c>
      <c r="D155" s="17" t="s">
        <v>637</v>
      </c>
      <c r="E155" s="35" t="s">
        <v>1069</v>
      </c>
      <c r="F155" s="62" t="s">
        <v>77</v>
      </c>
      <c r="G155" s="23"/>
      <c r="H155" s="45" t="s">
        <v>243</v>
      </c>
      <c r="I155" s="23"/>
      <c r="J155" s="16">
        <v>13</v>
      </c>
      <c r="K155" s="16">
        <f t="shared" si="4"/>
        <v>8.6666666666666679</v>
      </c>
      <c r="L155" s="51" t="str">
        <f>VLOOKUP(D155,'[1]Table 1.1'!$C$4:$J$566,8,FALSE)</f>
        <v>Central</v>
      </c>
    </row>
    <row r="156" spans="1:12" x14ac:dyDescent="0.25">
      <c r="A156" s="14"/>
      <c r="B156" s="18">
        <f t="shared" si="5"/>
        <v>152</v>
      </c>
      <c r="C156" s="21" t="s">
        <v>183</v>
      </c>
      <c r="D156" s="17" t="s">
        <v>637</v>
      </c>
      <c r="E156" s="35" t="s">
        <v>1069</v>
      </c>
      <c r="F156" s="62" t="s">
        <v>105</v>
      </c>
      <c r="G156" s="23"/>
      <c r="H156" s="45" t="s">
        <v>244</v>
      </c>
      <c r="I156" s="23"/>
      <c r="J156" s="16">
        <v>22</v>
      </c>
      <c r="K156" s="16">
        <f t="shared" si="4"/>
        <v>14.666666666666666</v>
      </c>
      <c r="L156" s="51" t="str">
        <f>VLOOKUP(D156,'[1]Table 1.1'!$C$4:$J$566,8,FALSE)</f>
        <v>Central</v>
      </c>
    </row>
    <row r="157" spans="1:12" x14ac:dyDescent="0.25">
      <c r="A157" s="14"/>
      <c r="B157" s="18">
        <f t="shared" si="5"/>
        <v>153</v>
      </c>
      <c r="C157" s="21" t="s">
        <v>183</v>
      </c>
      <c r="D157" s="17" t="s">
        <v>637</v>
      </c>
      <c r="E157" s="35" t="s">
        <v>1069</v>
      </c>
      <c r="F157" s="62" t="s">
        <v>1140</v>
      </c>
      <c r="G157" s="23"/>
      <c r="H157" s="45" t="s">
        <v>245</v>
      </c>
      <c r="I157" s="23"/>
      <c r="J157" s="16">
        <v>26</v>
      </c>
      <c r="K157" s="16">
        <f t="shared" si="4"/>
        <v>17.333333333333336</v>
      </c>
      <c r="L157" s="51" t="str">
        <f>VLOOKUP(D157,'[1]Table 1.1'!$C$4:$J$566,8,FALSE)</f>
        <v>Central</v>
      </c>
    </row>
    <row r="158" spans="1:12" ht="15" customHeight="1" x14ac:dyDescent="0.25">
      <c r="A158" s="14"/>
      <c r="B158" s="18">
        <f t="shared" si="5"/>
        <v>154</v>
      </c>
      <c r="C158" s="21" t="s">
        <v>183</v>
      </c>
      <c r="D158" s="17" t="s">
        <v>637</v>
      </c>
      <c r="E158" s="35" t="s">
        <v>1069</v>
      </c>
      <c r="F158" s="62" t="s">
        <v>1178</v>
      </c>
      <c r="G158" s="23"/>
      <c r="H158" s="45" t="s">
        <v>246</v>
      </c>
      <c r="I158" s="23"/>
      <c r="J158" s="16">
        <v>22</v>
      </c>
      <c r="K158" s="16">
        <f t="shared" si="4"/>
        <v>14.666666666666666</v>
      </c>
      <c r="L158" s="51" t="str">
        <f>VLOOKUP(D158,'[1]Table 1.1'!$C$4:$J$566,8,FALSE)</f>
        <v>Central</v>
      </c>
    </row>
    <row r="159" spans="1:12" ht="15" customHeight="1" x14ac:dyDescent="0.25">
      <c r="A159" s="14"/>
      <c r="B159" s="18">
        <f t="shared" si="5"/>
        <v>155</v>
      </c>
      <c r="C159" s="21" t="s">
        <v>183</v>
      </c>
      <c r="D159" s="17" t="s">
        <v>637</v>
      </c>
      <c r="E159" s="35" t="s">
        <v>1069</v>
      </c>
      <c r="F159" s="62" t="s">
        <v>1147</v>
      </c>
      <c r="G159" s="23"/>
      <c r="H159" s="45" t="s">
        <v>247</v>
      </c>
      <c r="I159" s="23"/>
      <c r="J159" s="16">
        <v>17</v>
      </c>
      <c r="K159" s="16">
        <f t="shared" si="4"/>
        <v>11.333333333333332</v>
      </c>
      <c r="L159" s="51" t="str">
        <f>VLOOKUP(D159,'[1]Table 1.1'!$C$4:$J$566,8,FALSE)</f>
        <v>Central</v>
      </c>
    </row>
    <row r="160" spans="1:12" ht="15" customHeight="1" x14ac:dyDescent="0.25">
      <c r="A160" s="14"/>
      <c r="B160" s="18">
        <f t="shared" si="5"/>
        <v>156</v>
      </c>
      <c r="C160" s="21" t="s">
        <v>183</v>
      </c>
      <c r="D160" s="17" t="s">
        <v>1114</v>
      </c>
      <c r="E160" s="35" t="s">
        <v>681</v>
      </c>
      <c r="F160" s="62" t="s">
        <v>155</v>
      </c>
      <c r="G160" s="23"/>
      <c r="H160" s="45" t="s">
        <v>248</v>
      </c>
      <c r="I160" s="23"/>
      <c r="J160" s="16">
        <v>15</v>
      </c>
      <c r="K160" s="16">
        <f t="shared" si="4"/>
        <v>10</v>
      </c>
      <c r="L160" s="51" t="str">
        <f>VLOOKUP(D160,'[1]Table 1.1'!$C$4:$J$566,8,FALSE)</f>
        <v>Central</v>
      </c>
    </row>
    <row r="161" spans="1:12" ht="15" customHeight="1" x14ac:dyDescent="0.25">
      <c r="A161" s="14"/>
      <c r="B161" s="18">
        <f t="shared" si="5"/>
        <v>157</v>
      </c>
      <c r="C161" s="21" t="s">
        <v>183</v>
      </c>
      <c r="D161" s="17" t="s">
        <v>1115</v>
      </c>
      <c r="E161" s="35" t="s">
        <v>682</v>
      </c>
      <c r="F161" s="62" t="s">
        <v>155</v>
      </c>
      <c r="G161" s="23"/>
      <c r="H161" s="45" t="s">
        <v>249</v>
      </c>
      <c r="I161" s="23"/>
      <c r="J161" s="16">
        <v>10</v>
      </c>
      <c r="K161" s="16">
        <f t="shared" si="4"/>
        <v>6.6666666666666661</v>
      </c>
      <c r="L161" s="51" t="str">
        <f>VLOOKUP(D161,'[1]Table 1.1'!$C$4:$J$566,8,FALSE)</f>
        <v>Central</v>
      </c>
    </row>
    <row r="162" spans="1:12" ht="15" customHeight="1" x14ac:dyDescent="0.25">
      <c r="A162" s="14"/>
      <c r="B162" s="18">
        <f t="shared" si="5"/>
        <v>158</v>
      </c>
      <c r="C162" s="21" t="s">
        <v>183</v>
      </c>
      <c r="D162" s="17" t="s">
        <v>638</v>
      </c>
      <c r="E162" s="35" t="s">
        <v>666</v>
      </c>
      <c r="F162" s="62" t="s">
        <v>94</v>
      </c>
      <c r="G162" s="23"/>
      <c r="H162" s="45" t="s">
        <v>842</v>
      </c>
      <c r="I162" s="23"/>
      <c r="J162" s="16">
        <v>44</v>
      </c>
      <c r="K162" s="16">
        <f t="shared" si="4"/>
        <v>29.333333333333332</v>
      </c>
      <c r="L162" s="51" t="str">
        <f>VLOOKUP(D162,'[1]Table 1.1'!$C$4:$J$566,8,FALSE)</f>
        <v>Central</v>
      </c>
    </row>
    <row r="163" spans="1:12" ht="15" customHeight="1" x14ac:dyDescent="0.25">
      <c r="A163" s="14"/>
      <c r="B163" s="18">
        <f t="shared" si="5"/>
        <v>159</v>
      </c>
      <c r="C163" s="21" t="s">
        <v>183</v>
      </c>
      <c r="D163" s="17" t="s">
        <v>638</v>
      </c>
      <c r="E163" s="35" t="s">
        <v>666</v>
      </c>
      <c r="F163" s="62" t="s">
        <v>1112</v>
      </c>
      <c r="G163" s="23"/>
      <c r="H163" s="45" t="s">
        <v>843</v>
      </c>
      <c r="I163" s="23"/>
      <c r="J163" s="16">
        <v>53</v>
      </c>
      <c r="K163" s="16">
        <f t="shared" si="4"/>
        <v>35.333333333333329</v>
      </c>
      <c r="L163" s="51" t="str">
        <f>VLOOKUP(D163,'[1]Table 1.1'!$C$4:$J$566,8,FALSE)</f>
        <v>Central</v>
      </c>
    </row>
    <row r="164" spans="1:12" ht="15" customHeight="1" x14ac:dyDescent="0.25">
      <c r="A164" s="14"/>
      <c r="B164" s="18">
        <f t="shared" si="5"/>
        <v>160</v>
      </c>
      <c r="C164" s="21" t="s">
        <v>183</v>
      </c>
      <c r="D164" s="17" t="s">
        <v>638</v>
      </c>
      <c r="E164" s="35" t="s">
        <v>666</v>
      </c>
      <c r="F164" s="62" t="s">
        <v>158</v>
      </c>
      <c r="G164" s="23"/>
      <c r="H164" s="45" t="s">
        <v>844</v>
      </c>
      <c r="I164" s="23"/>
      <c r="J164" s="16">
        <v>35</v>
      </c>
      <c r="K164" s="16">
        <f t="shared" si="4"/>
        <v>23.333333333333336</v>
      </c>
      <c r="L164" s="51" t="str">
        <f>VLOOKUP(D164,'[1]Table 1.1'!$C$4:$J$566,8,FALSE)</f>
        <v>Central</v>
      </c>
    </row>
    <row r="165" spans="1:12" ht="15" customHeight="1" x14ac:dyDescent="0.25">
      <c r="A165" s="14"/>
      <c r="B165" s="18">
        <f t="shared" si="5"/>
        <v>161</v>
      </c>
      <c r="C165" s="21" t="s">
        <v>183</v>
      </c>
      <c r="D165" s="17" t="s">
        <v>638</v>
      </c>
      <c r="E165" s="35" t="s">
        <v>666</v>
      </c>
      <c r="F165" s="62" t="s">
        <v>75</v>
      </c>
      <c r="G165" s="23"/>
      <c r="H165" s="45" t="s">
        <v>845</v>
      </c>
      <c r="I165" s="23"/>
      <c r="J165" s="16">
        <v>20</v>
      </c>
      <c r="K165" s="16">
        <f t="shared" si="4"/>
        <v>13.333333333333332</v>
      </c>
      <c r="L165" s="51" t="str">
        <f>VLOOKUP(D165,'[1]Table 1.1'!$C$4:$J$566,8,FALSE)</f>
        <v>Central</v>
      </c>
    </row>
    <row r="166" spans="1:12" ht="15" customHeight="1" x14ac:dyDescent="0.25">
      <c r="A166" s="14"/>
      <c r="B166" s="18">
        <f t="shared" si="5"/>
        <v>162</v>
      </c>
      <c r="C166" s="21" t="s">
        <v>183</v>
      </c>
      <c r="D166" s="17" t="s">
        <v>638</v>
      </c>
      <c r="E166" s="35" t="s">
        <v>666</v>
      </c>
      <c r="F166" s="62" t="s">
        <v>93</v>
      </c>
      <c r="G166" s="23"/>
      <c r="H166" s="45" t="s">
        <v>846</v>
      </c>
      <c r="I166" s="23"/>
      <c r="J166" s="16">
        <v>31</v>
      </c>
      <c r="K166" s="16">
        <f t="shared" si="4"/>
        <v>20.666666666666668</v>
      </c>
      <c r="L166" s="51" t="str">
        <f>VLOOKUP(D166,'[1]Table 1.1'!$C$4:$J$566,8,FALSE)</f>
        <v>Central</v>
      </c>
    </row>
    <row r="167" spans="1:12" ht="15" customHeight="1" x14ac:dyDescent="0.25">
      <c r="A167" s="14"/>
      <c r="B167" s="18">
        <f t="shared" si="5"/>
        <v>163</v>
      </c>
      <c r="C167" s="21" t="s">
        <v>183</v>
      </c>
      <c r="D167" s="17" t="s">
        <v>638</v>
      </c>
      <c r="E167" s="35" t="s">
        <v>666</v>
      </c>
      <c r="F167" s="62" t="s">
        <v>1180</v>
      </c>
      <c r="G167" s="23"/>
      <c r="H167" s="45" t="s">
        <v>847</v>
      </c>
      <c r="I167" s="23"/>
      <c r="J167" s="16">
        <v>23</v>
      </c>
      <c r="K167" s="16">
        <f t="shared" si="4"/>
        <v>15.333333333333334</v>
      </c>
      <c r="L167" s="51" t="str">
        <f>VLOOKUP(D167,'[1]Table 1.1'!$C$4:$J$566,8,FALSE)</f>
        <v>Central</v>
      </c>
    </row>
    <row r="168" spans="1:12" ht="15" customHeight="1" x14ac:dyDescent="0.25">
      <c r="A168" s="14"/>
      <c r="B168" s="18">
        <f t="shared" si="5"/>
        <v>164</v>
      </c>
      <c r="C168" s="21" t="s">
        <v>183</v>
      </c>
      <c r="D168" s="17" t="s">
        <v>638</v>
      </c>
      <c r="E168" s="35" t="s">
        <v>666</v>
      </c>
      <c r="F168" s="62" t="s">
        <v>125</v>
      </c>
      <c r="G168" s="23"/>
      <c r="H168" s="45" t="s">
        <v>848</v>
      </c>
      <c r="I168" s="23"/>
      <c r="J168" s="16">
        <v>34</v>
      </c>
      <c r="K168" s="16">
        <f t="shared" si="4"/>
        <v>22.666666666666664</v>
      </c>
      <c r="L168" s="51" t="str">
        <f>VLOOKUP(D168,'[1]Table 1.1'!$C$4:$J$566,8,FALSE)</f>
        <v>Central</v>
      </c>
    </row>
    <row r="169" spans="1:12" ht="15" customHeight="1" x14ac:dyDescent="0.25">
      <c r="A169" s="14"/>
      <c r="B169" s="18">
        <f t="shared" si="5"/>
        <v>165</v>
      </c>
      <c r="C169" s="21" t="s">
        <v>183</v>
      </c>
      <c r="D169" s="17" t="s">
        <v>638</v>
      </c>
      <c r="E169" s="35" t="s">
        <v>666</v>
      </c>
      <c r="F169" s="62" t="s">
        <v>109</v>
      </c>
      <c r="G169" s="23"/>
      <c r="H169" s="45" t="s">
        <v>849</v>
      </c>
      <c r="I169" s="23"/>
      <c r="J169" s="16">
        <v>45</v>
      </c>
      <c r="K169" s="16">
        <f t="shared" si="4"/>
        <v>30</v>
      </c>
      <c r="L169" s="51" t="str">
        <f>VLOOKUP(D169,'[1]Table 1.1'!$C$4:$J$566,8,FALSE)</f>
        <v>Central</v>
      </c>
    </row>
    <row r="170" spans="1:12" x14ac:dyDescent="0.25">
      <c r="A170" s="14"/>
      <c r="B170" s="18">
        <f t="shared" si="5"/>
        <v>166</v>
      </c>
      <c r="C170" s="21" t="s">
        <v>183</v>
      </c>
      <c r="D170" s="17" t="s">
        <v>638</v>
      </c>
      <c r="E170" s="35" t="s">
        <v>666</v>
      </c>
      <c r="F170" s="62" t="s">
        <v>1128</v>
      </c>
      <c r="G170" s="23"/>
      <c r="H170" s="45" t="s">
        <v>850</v>
      </c>
      <c r="I170" s="23"/>
      <c r="J170" s="16">
        <v>35</v>
      </c>
      <c r="K170" s="16">
        <f t="shared" si="4"/>
        <v>23.333333333333336</v>
      </c>
      <c r="L170" s="51" t="str">
        <f>VLOOKUP(D170,'[1]Table 1.1'!$C$4:$J$566,8,FALSE)</f>
        <v>Central</v>
      </c>
    </row>
    <row r="171" spans="1:12" x14ac:dyDescent="0.25">
      <c r="A171" s="14"/>
      <c r="B171" s="18">
        <f t="shared" si="5"/>
        <v>167</v>
      </c>
      <c r="C171" s="21" t="s">
        <v>183</v>
      </c>
      <c r="D171" s="17" t="s">
        <v>638</v>
      </c>
      <c r="E171" s="35" t="s">
        <v>666</v>
      </c>
      <c r="F171" s="62" t="s">
        <v>155</v>
      </c>
      <c r="G171" s="23"/>
      <c r="H171" s="45" t="s">
        <v>851</v>
      </c>
      <c r="I171" s="23"/>
      <c r="J171" s="16">
        <v>37</v>
      </c>
      <c r="K171" s="16">
        <f t="shared" si="4"/>
        <v>24.666666666666668</v>
      </c>
      <c r="L171" s="51" t="str">
        <f>VLOOKUP(D171,'[1]Table 1.1'!$C$4:$J$566,8,FALSE)</f>
        <v>Central</v>
      </c>
    </row>
    <row r="172" spans="1:12" ht="15" customHeight="1" x14ac:dyDescent="0.25">
      <c r="A172" s="14"/>
      <c r="B172" s="18">
        <f t="shared" si="5"/>
        <v>168</v>
      </c>
      <c r="C172" s="21" t="s">
        <v>183</v>
      </c>
      <c r="D172" s="17" t="s">
        <v>638</v>
      </c>
      <c r="E172" s="35" t="s">
        <v>666</v>
      </c>
      <c r="F172" s="62" t="s">
        <v>1159</v>
      </c>
      <c r="G172" s="23"/>
      <c r="H172" s="45" t="s">
        <v>852</v>
      </c>
      <c r="I172" s="23"/>
      <c r="J172" s="16">
        <v>46</v>
      </c>
      <c r="K172" s="16">
        <f t="shared" si="4"/>
        <v>30.666666666666668</v>
      </c>
      <c r="L172" s="51" t="str">
        <f>VLOOKUP(D172,'[1]Table 1.1'!$C$4:$J$566,8,FALSE)</f>
        <v>Central</v>
      </c>
    </row>
    <row r="173" spans="1:12" ht="15" customHeight="1" x14ac:dyDescent="0.25">
      <c r="A173" s="14"/>
      <c r="B173" s="18">
        <f t="shared" si="5"/>
        <v>169</v>
      </c>
      <c r="C173" s="21" t="s">
        <v>183</v>
      </c>
      <c r="D173" s="17" t="s">
        <v>638</v>
      </c>
      <c r="E173" s="35" t="s">
        <v>666</v>
      </c>
      <c r="F173" s="62" t="s">
        <v>154</v>
      </c>
      <c r="G173" s="23"/>
      <c r="H173" s="45" t="s">
        <v>853</v>
      </c>
      <c r="I173" s="23"/>
      <c r="J173" s="16">
        <v>38</v>
      </c>
      <c r="K173" s="16">
        <f t="shared" si="4"/>
        <v>25.333333333333332</v>
      </c>
      <c r="L173" s="51" t="str">
        <f>VLOOKUP(D173,'[1]Table 1.1'!$C$4:$J$566,8,FALSE)</f>
        <v>Central</v>
      </c>
    </row>
    <row r="174" spans="1:12" ht="15" customHeight="1" x14ac:dyDescent="0.25">
      <c r="A174" s="14"/>
      <c r="B174" s="18">
        <f t="shared" si="5"/>
        <v>170</v>
      </c>
      <c r="C174" s="21" t="s">
        <v>183</v>
      </c>
      <c r="D174" s="17" t="s">
        <v>638</v>
      </c>
      <c r="E174" s="35" t="s">
        <v>666</v>
      </c>
      <c r="F174" s="62" t="s">
        <v>77</v>
      </c>
      <c r="G174" s="23"/>
      <c r="H174" s="45" t="s">
        <v>854</v>
      </c>
      <c r="I174" s="23"/>
      <c r="J174" s="16">
        <v>55</v>
      </c>
      <c r="K174" s="16">
        <f t="shared" si="4"/>
        <v>36.666666666666664</v>
      </c>
      <c r="L174" s="51" t="str">
        <f>VLOOKUP(D174,'[1]Table 1.1'!$C$4:$J$566,8,FALSE)</f>
        <v>Central</v>
      </c>
    </row>
    <row r="175" spans="1:12" ht="15" customHeight="1" x14ac:dyDescent="0.25">
      <c r="A175" s="14"/>
      <c r="B175" s="18">
        <f t="shared" si="5"/>
        <v>171</v>
      </c>
      <c r="C175" s="21" t="s">
        <v>183</v>
      </c>
      <c r="D175" s="17" t="s">
        <v>638</v>
      </c>
      <c r="E175" s="35" t="s">
        <v>666</v>
      </c>
      <c r="F175" s="62" t="s">
        <v>1143</v>
      </c>
      <c r="G175" s="23"/>
      <c r="H175" s="45" t="s">
        <v>855</v>
      </c>
      <c r="I175" s="23"/>
      <c r="J175" s="16">
        <v>36</v>
      </c>
      <c r="K175" s="16">
        <f t="shared" si="4"/>
        <v>24</v>
      </c>
      <c r="L175" s="51" t="str">
        <f>VLOOKUP(D175,'[1]Table 1.1'!$C$4:$J$566,8,FALSE)</f>
        <v>Central</v>
      </c>
    </row>
    <row r="176" spans="1:12" ht="15" customHeight="1" x14ac:dyDescent="0.25">
      <c r="A176" s="14"/>
      <c r="B176" s="18">
        <f t="shared" si="5"/>
        <v>172</v>
      </c>
      <c r="C176" s="21" t="s">
        <v>183</v>
      </c>
      <c r="D176" s="17" t="s">
        <v>638</v>
      </c>
      <c r="E176" s="35" t="s">
        <v>666</v>
      </c>
      <c r="F176" s="62" t="s">
        <v>90</v>
      </c>
      <c r="G176" s="23"/>
      <c r="H176" s="45" t="s">
        <v>856</v>
      </c>
      <c r="I176" s="23"/>
      <c r="J176" s="16">
        <v>39</v>
      </c>
      <c r="K176" s="16">
        <f t="shared" si="4"/>
        <v>26</v>
      </c>
      <c r="L176" s="51" t="str">
        <f>VLOOKUP(D176,'[1]Table 1.1'!$C$4:$J$566,8,FALSE)</f>
        <v>Central</v>
      </c>
    </row>
    <row r="177" spans="1:12" ht="15" customHeight="1" x14ac:dyDescent="0.25">
      <c r="A177" s="14"/>
      <c r="B177" s="18">
        <f t="shared" si="5"/>
        <v>173</v>
      </c>
      <c r="C177" s="21" t="s">
        <v>183</v>
      </c>
      <c r="D177" s="17" t="s">
        <v>638</v>
      </c>
      <c r="E177" s="35" t="s">
        <v>666</v>
      </c>
      <c r="F177" s="62" t="s">
        <v>1181</v>
      </c>
      <c r="G177" s="23"/>
      <c r="H177" s="45" t="s">
        <v>857</v>
      </c>
      <c r="I177" s="23"/>
      <c r="J177" s="16">
        <v>57</v>
      </c>
      <c r="K177" s="16">
        <f t="shared" si="4"/>
        <v>38</v>
      </c>
      <c r="L177" s="51" t="str">
        <f>VLOOKUP(D177,'[1]Table 1.1'!$C$4:$J$566,8,FALSE)</f>
        <v>Central</v>
      </c>
    </row>
    <row r="178" spans="1:12" ht="15" customHeight="1" x14ac:dyDescent="0.25">
      <c r="A178" s="14"/>
      <c r="B178" s="18">
        <f t="shared" si="5"/>
        <v>174</v>
      </c>
      <c r="C178" s="21" t="s">
        <v>183</v>
      </c>
      <c r="D178" s="35" t="s">
        <v>163</v>
      </c>
      <c r="E178" s="35" t="s">
        <v>1217</v>
      </c>
      <c r="F178" s="35" t="s">
        <v>1228</v>
      </c>
      <c r="G178" s="43"/>
      <c r="H178" s="69" t="s">
        <v>1252</v>
      </c>
      <c r="I178" s="23"/>
      <c r="J178" s="64">
        <v>5</v>
      </c>
      <c r="K178" s="64">
        <f t="shared" si="4"/>
        <v>3.333333333333333</v>
      </c>
      <c r="L178" s="51" t="str">
        <f>VLOOKUP(D178,'[1]Table 1.1'!$C$4:$J$566,8,FALSE)</f>
        <v>North</v>
      </c>
    </row>
    <row r="179" spans="1:12" ht="15" customHeight="1" x14ac:dyDescent="0.2">
      <c r="A179" s="14"/>
      <c r="B179" s="18">
        <f t="shared" si="5"/>
        <v>175</v>
      </c>
      <c r="C179" s="21" t="s">
        <v>183</v>
      </c>
      <c r="D179" s="17" t="s">
        <v>1175</v>
      </c>
      <c r="E179" s="35" t="s">
        <v>687</v>
      </c>
      <c r="F179" s="62" t="s">
        <v>65</v>
      </c>
      <c r="G179" s="23"/>
      <c r="H179" s="45" t="s">
        <v>370</v>
      </c>
      <c r="I179" s="24"/>
      <c r="J179" s="16">
        <v>39.4</v>
      </c>
      <c r="K179" s="16">
        <f t="shared" si="4"/>
        <v>26.266666666666666</v>
      </c>
      <c r="L179" s="51" t="str">
        <f>VLOOKUP(D179,'[1]Table 1.1'!$C$4:$J$566,8,FALSE)</f>
        <v>Inner West</v>
      </c>
    </row>
    <row r="180" spans="1:12" ht="15" customHeight="1" x14ac:dyDescent="0.25">
      <c r="A180" s="14"/>
      <c r="B180" s="18">
        <f t="shared" si="5"/>
        <v>176</v>
      </c>
      <c r="C180" s="21" t="s">
        <v>183</v>
      </c>
      <c r="D180" s="17" t="s">
        <v>1175</v>
      </c>
      <c r="E180" s="35" t="s">
        <v>687</v>
      </c>
      <c r="F180" s="62" t="s">
        <v>155</v>
      </c>
      <c r="G180" s="23"/>
      <c r="H180" s="45" t="s">
        <v>970</v>
      </c>
      <c r="I180" s="23"/>
      <c r="J180" s="16">
        <v>27</v>
      </c>
      <c r="K180" s="16">
        <f t="shared" si="4"/>
        <v>18</v>
      </c>
      <c r="L180" s="51" t="str">
        <f>VLOOKUP(D180,'[1]Table 1.1'!$C$4:$J$566,8,FALSE)</f>
        <v>Inner West</v>
      </c>
    </row>
    <row r="181" spans="1:12" ht="15" customHeight="1" x14ac:dyDescent="0.25">
      <c r="A181" s="14"/>
      <c r="B181" s="18">
        <f t="shared" si="5"/>
        <v>177</v>
      </c>
      <c r="C181" s="21" t="s">
        <v>183</v>
      </c>
      <c r="D181" s="17" t="s">
        <v>1175</v>
      </c>
      <c r="E181" s="35" t="s">
        <v>687</v>
      </c>
      <c r="F181" s="62" t="s">
        <v>1143</v>
      </c>
      <c r="G181" s="23"/>
      <c r="H181" s="45" t="s">
        <v>971</v>
      </c>
      <c r="I181" s="23"/>
      <c r="J181" s="16">
        <v>29</v>
      </c>
      <c r="K181" s="16">
        <f t="shared" si="4"/>
        <v>19.333333333333332</v>
      </c>
      <c r="L181" s="51" t="str">
        <f>VLOOKUP(D181,'[1]Table 1.1'!$C$4:$J$566,8,FALSE)</f>
        <v>Inner West</v>
      </c>
    </row>
    <row r="182" spans="1:12" ht="15" customHeight="1" x14ac:dyDescent="0.2">
      <c r="A182" s="14"/>
      <c r="B182" s="18">
        <f t="shared" si="5"/>
        <v>178</v>
      </c>
      <c r="C182" s="21" t="s">
        <v>183</v>
      </c>
      <c r="D182" s="17" t="s">
        <v>1175</v>
      </c>
      <c r="E182" s="35" t="s">
        <v>687</v>
      </c>
      <c r="F182" s="62" t="s">
        <v>155</v>
      </c>
      <c r="G182" s="23"/>
      <c r="H182" s="45" t="s">
        <v>371</v>
      </c>
      <c r="I182" s="24"/>
      <c r="J182" s="16">
        <v>73</v>
      </c>
      <c r="K182" s="16">
        <f t="shared" si="4"/>
        <v>48.666666666666664</v>
      </c>
      <c r="L182" s="51" t="str">
        <f>VLOOKUP(D182,'[1]Table 1.1'!$C$4:$J$566,8,FALSE)</f>
        <v>Inner West</v>
      </c>
    </row>
    <row r="183" spans="1:12" ht="15" customHeight="1" x14ac:dyDescent="0.2">
      <c r="A183" s="14"/>
      <c r="B183" s="18">
        <f t="shared" si="5"/>
        <v>179</v>
      </c>
      <c r="C183" s="21" t="s">
        <v>183</v>
      </c>
      <c r="D183" s="17" t="s">
        <v>1175</v>
      </c>
      <c r="E183" s="35" t="s">
        <v>687</v>
      </c>
      <c r="F183" s="62" t="s">
        <v>1119</v>
      </c>
      <c r="G183" s="23"/>
      <c r="H183" s="45" t="s">
        <v>372</v>
      </c>
      <c r="I183" s="24"/>
      <c r="J183" s="16">
        <v>64.900001525878906</v>
      </c>
      <c r="K183" s="16">
        <f t="shared" si="4"/>
        <v>43.266667683919273</v>
      </c>
      <c r="L183" s="51" t="str">
        <f>VLOOKUP(D183,'[1]Table 1.1'!$C$4:$J$566,8,FALSE)</f>
        <v>Inner West</v>
      </c>
    </row>
    <row r="184" spans="1:12" ht="15" customHeight="1" x14ac:dyDescent="0.25">
      <c r="A184" s="14"/>
      <c r="B184" s="18">
        <f t="shared" si="5"/>
        <v>180</v>
      </c>
      <c r="C184" s="21" t="s">
        <v>183</v>
      </c>
      <c r="D184" s="47" t="s">
        <v>164</v>
      </c>
      <c r="E184" s="35" t="s">
        <v>1085</v>
      </c>
      <c r="F184" s="62" t="s">
        <v>32</v>
      </c>
      <c r="G184" s="23"/>
      <c r="H184" s="45" t="s">
        <v>1016</v>
      </c>
      <c r="I184" s="43"/>
      <c r="J184" s="50">
        <v>14</v>
      </c>
      <c r="K184" s="50">
        <f t="shared" si="4"/>
        <v>9.3333333333333339</v>
      </c>
      <c r="L184" s="51" t="str">
        <f>VLOOKUP(D184,'[1]Table 1.1'!$C$4:$J$566,8,FALSE)</f>
        <v>North</v>
      </c>
    </row>
    <row r="185" spans="1:12" ht="15" customHeight="1" x14ac:dyDescent="0.2">
      <c r="A185" s="14"/>
      <c r="B185" s="18">
        <f t="shared" si="5"/>
        <v>181</v>
      </c>
      <c r="C185" s="21" t="s">
        <v>183</v>
      </c>
      <c r="D185" s="17" t="s">
        <v>39</v>
      </c>
      <c r="E185" s="35" t="s">
        <v>684</v>
      </c>
      <c r="F185" s="62" t="s">
        <v>87</v>
      </c>
      <c r="G185" s="23"/>
      <c r="H185" s="45" t="s">
        <v>858</v>
      </c>
      <c r="I185" s="24"/>
      <c r="J185" s="16">
        <v>33</v>
      </c>
      <c r="K185" s="16">
        <f t="shared" si="4"/>
        <v>22</v>
      </c>
      <c r="L185" s="51" t="str">
        <f>VLOOKUP(D185,'[1]Table 1.1'!$C$4:$J$566,8,FALSE)</f>
        <v>Central</v>
      </c>
    </row>
    <row r="186" spans="1:12" ht="15" customHeight="1" x14ac:dyDescent="0.2">
      <c r="A186" s="14"/>
      <c r="B186" s="18">
        <f t="shared" si="5"/>
        <v>182</v>
      </c>
      <c r="C186" s="21" t="s">
        <v>183</v>
      </c>
      <c r="D186" s="17" t="s">
        <v>39</v>
      </c>
      <c r="E186" s="35" t="s">
        <v>684</v>
      </c>
      <c r="F186" s="62" t="s">
        <v>88</v>
      </c>
      <c r="G186" s="23"/>
      <c r="H186" s="45" t="s">
        <v>859</v>
      </c>
      <c r="I186" s="24"/>
      <c r="J186" s="16">
        <v>25</v>
      </c>
      <c r="K186" s="16">
        <f t="shared" si="4"/>
        <v>16.666666666666668</v>
      </c>
      <c r="L186" s="51" t="str">
        <f>VLOOKUP(D186,'[1]Table 1.1'!$C$4:$J$566,8,FALSE)</f>
        <v>Central</v>
      </c>
    </row>
    <row r="187" spans="1:12" ht="15" customHeight="1" x14ac:dyDescent="0.2">
      <c r="A187" s="14"/>
      <c r="B187" s="18">
        <f t="shared" si="5"/>
        <v>183</v>
      </c>
      <c r="C187" s="21" t="s">
        <v>183</v>
      </c>
      <c r="D187" s="17" t="s">
        <v>39</v>
      </c>
      <c r="E187" s="35" t="s">
        <v>684</v>
      </c>
      <c r="F187" s="62" t="s">
        <v>89</v>
      </c>
      <c r="G187" s="23"/>
      <c r="H187" s="45" t="s">
        <v>860</v>
      </c>
      <c r="I187" s="24"/>
      <c r="J187" s="16">
        <v>18</v>
      </c>
      <c r="K187" s="16">
        <f t="shared" si="4"/>
        <v>12</v>
      </c>
      <c r="L187" s="51" t="str">
        <f>VLOOKUP(D187,'[1]Table 1.1'!$C$4:$J$566,8,FALSE)</f>
        <v>Central</v>
      </c>
    </row>
    <row r="188" spans="1:12" x14ac:dyDescent="0.2">
      <c r="A188" s="14"/>
      <c r="B188" s="18">
        <f t="shared" si="5"/>
        <v>184</v>
      </c>
      <c r="C188" s="21" t="s">
        <v>183</v>
      </c>
      <c r="D188" s="17" t="s">
        <v>39</v>
      </c>
      <c r="E188" s="35" t="s">
        <v>684</v>
      </c>
      <c r="F188" s="62" t="s">
        <v>158</v>
      </c>
      <c r="G188" s="23"/>
      <c r="H188" s="45" t="s">
        <v>861</v>
      </c>
      <c r="I188" s="24"/>
      <c r="J188" s="16">
        <v>19</v>
      </c>
      <c r="K188" s="16">
        <f t="shared" si="4"/>
        <v>12.666666666666666</v>
      </c>
      <c r="L188" s="51" t="str">
        <f>VLOOKUP(D188,'[1]Table 1.1'!$C$4:$J$566,8,FALSE)</f>
        <v>Central</v>
      </c>
    </row>
    <row r="189" spans="1:12" ht="15" customHeight="1" x14ac:dyDescent="0.2">
      <c r="A189" s="14"/>
      <c r="B189" s="18">
        <f t="shared" si="5"/>
        <v>185</v>
      </c>
      <c r="C189" s="21" t="s">
        <v>183</v>
      </c>
      <c r="D189" s="17" t="s">
        <v>39</v>
      </c>
      <c r="E189" s="35" t="s">
        <v>684</v>
      </c>
      <c r="F189" s="62" t="s">
        <v>158</v>
      </c>
      <c r="G189" s="23"/>
      <c r="H189" s="45" t="s">
        <v>862</v>
      </c>
      <c r="I189" s="24" t="s">
        <v>149</v>
      </c>
      <c r="J189" s="16">
        <v>22</v>
      </c>
      <c r="K189" s="16">
        <f t="shared" si="4"/>
        <v>14.666666666666666</v>
      </c>
      <c r="L189" s="51" t="str">
        <f>VLOOKUP(D189,'[1]Table 1.1'!$C$4:$J$566,8,FALSE)</f>
        <v>Central</v>
      </c>
    </row>
    <row r="190" spans="1:12" ht="15" customHeight="1" x14ac:dyDescent="0.2">
      <c r="A190" s="14"/>
      <c r="B190" s="18">
        <f t="shared" si="5"/>
        <v>186</v>
      </c>
      <c r="C190" s="21" t="s">
        <v>183</v>
      </c>
      <c r="D190" s="17" t="s">
        <v>39</v>
      </c>
      <c r="E190" s="35" t="s">
        <v>684</v>
      </c>
      <c r="F190" s="62" t="s">
        <v>90</v>
      </c>
      <c r="G190" s="23"/>
      <c r="H190" s="45" t="s">
        <v>863</v>
      </c>
      <c r="I190" s="24"/>
      <c r="J190" s="16">
        <v>30</v>
      </c>
      <c r="K190" s="16">
        <f t="shared" si="4"/>
        <v>20</v>
      </c>
      <c r="L190" s="51" t="str">
        <f>VLOOKUP(D190,'[1]Table 1.1'!$C$4:$J$566,8,FALSE)</f>
        <v>Central</v>
      </c>
    </row>
    <row r="191" spans="1:12" x14ac:dyDescent="0.2">
      <c r="A191" s="14"/>
      <c r="B191" s="18">
        <f t="shared" si="5"/>
        <v>187</v>
      </c>
      <c r="C191" s="21" t="s">
        <v>183</v>
      </c>
      <c r="D191" s="17" t="s">
        <v>39</v>
      </c>
      <c r="E191" s="35" t="s">
        <v>684</v>
      </c>
      <c r="F191" s="62" t="s">
        <v>91</v>
      </c>
      <c r="G191" s="23"/>
      <c r="H191" s="45" t="s">
        <v>864</v>
      </c>
      <c r="I191" s="24"/>
      <c r="J191" s="16">
        <v>10</v>
      </c>
      <c r="K191" s="16">
        <f t="shared" si="4"/>
        <v>6.6666666666666661</v>
      </c>
      <c r="L191" s="51" t="str">
        <f>VLOOKUP(D191,'[1]Table 1.1'!$C$4:$J$566,8,FALSE)</f>
        <v>Central</v>
      </c>
    </row>
    <row r="192" spans="1:12" x14ac:dyDescent="0.2">
      <c r="A192" s="14"/>
      <c r="B192" s="18">
        <f t="shared" si="5"/>
        <v>188</v>
      </c>
      <c r="C192" s="21" t="s">
        <v>183</v>
      </c>
      <c r="D192" s="17" t="s">
        <v>39</v>
      </c>
      <c r="E192" s="35" t="s">
        <v>684</v>
      </c>
      <c r="F192" s="62" t="s">
        <v>67</v>
      </c>
      <c r="G192" s="23"/>
      <c r="H192" s="45" t="s">
        <v>865</v>
      </c>
      <c r="I192" s="24"/>
      <c r="J192" s="16">
        <v>46</v>
      </c>
      <c r="K192" s="16">
        <f t="shared" si="4"/>
        <v>30.666666666666668</v>
      </c>
      <c r="L192" s="51" t="str">
        <f>VLOOKUP(D192,'[1]Table 1.1'!$C$4:$J$566,8,FALSE)</f>
        <v>Central</v>
      </c>
    </row>
    <row r="193" spans="1:12" x14ac:dyDescent="0.2">
      <c r="A193" s="14"/>
      <c r="B193" s="18">
        <f t="shared" si="5"/>
        <v>189</v>
      </c>
      <c r="C193" s="21" t="s">
        <v>183</v>
      </c>
      <c r="D193" s="17" t="s">
        <v>39</v>
      </c>
      <c r="E193" s="35" t="s">
        <v>684</v>
      </c>
      <c r="F193" s="62" t="s">
        <v>1119</v>
      </c>
      <c r="G193" s="23"/>
      <c r="H193" s="45" t="s">
        <v>866</v>
      </c>
      <c r="I193" s="24"/>
      <c r="J193" s="16">
        <v>28</v>
      </c>
      <c r="K193" s="16">
        <f t="shared" si="4"/>
        <v>18.666666666666668</v>
      </c>
      <c r="L193" s="51" t="str">
        <f>VLOOKUP(D193,'[1]Table 1.1'!$C$4:$J$566,8,FALSE)</f>
        <v>Central</v>
      </c>
    </row>
    <row r="194" spans="1:12" x14ac:dyDescent="0.2">
      <c r="A194" s="14"/>
      <c r="B194" s="18">
        <f t="shared" si="5"/>
        <v>190</v>
      </c>
      <c r="C194" s="21" t="s">
        <v>183</v>
      </c>
      <c r="D194" s="17" t="s">
        <v>39</v>
      </c>
      <c r="E194" s="35" t="s">
        <v>684</v>
      </c>
      <c r="F194" s="62" t="s">
        <v>154</v>
      </c>
      <c r="G194" s="23"/>
      <c r="H194" s="45" t="s">
        <v>867</v>
      </c>
      <c r="I194" s="24"/>
      <c r="J194" s="16">
        <v>31</v>
      </c>
      <c r="K194" s="16">
        <f t="shared" si="4"/>
        <v>20.666666666666668</v>
      </c>
      <c r="L194" s="51" t="str">
        <f>VLOOKUP(D194,'[1]Table 1.1'!$C$4:$J$566,8,FALSE)</f>
        <v>Central</v>
      </c>
    </row>
    <row r="195" spans="1:12" x14ac:dyDescent="0.2">
      <c r="A195" s="14"/>
      <c r="B195" s="18">
        <f t="shared" si="5"/>
        <v>191</v>
      </c>
      <c r="C195" s="21" t="s">
        <v>183</v>
      </c>
      <c r="D195" s="17" t="s">
        <v>39</v>
      </c>
      <c r="E195" s="35" t="s">
        <v>684</v>
      </c>
      <c r="F195" s="62" t="s">
        <v>93</v>
      </c>
      <c r="G195" s="23"/>
      <c r="H195" s="45" t="s">
        <v>868</v>
      </c>
      <c r="I195" s="24"/>
      <c r="J195" s="16">
        <v>26</v>
      </c>
      <c r="K195" s="16">
        <f t="shared" si="4"/>
        <v>17.333333333333336</v>
      </c>
      <c r="L195" s="51" t="str">
        <f>VLOOKUP(D195,'[1]Table 1.1'!$C$4:$J$566,8,FALSE)</f>
        <v>Central</v>
      </c>
    </row>
    <row r="196" spans="1:12" x14ac:dyDescent="0.2">
      <c r="A196" s="14"/>
      <c r="B196" s="18">
        <f t="shared" si="5"/>
        <v>192</v>
      </c>
      <c r="C196" s="21" t="s">
        <v>183</v>
      </c>
      <c r="D196" s="17" t="s">
        <v>39</v>
      </c>
      <c r="E196" s="35" t="s">
        <v>684</v>
      </c>
      <c r="F196" s="62" t="s">
        <v>90</v>
      </c>
      <c r="G196" s="23"/>
      <c r="H196" s="45" t="s">
        <v>869</v>
      </c>
      <c r="I196" s="24"/>
      <c r="J196" s="16">
        <v>30.399999618530273</v>
      </c>
      <c r="K196" s="16">
        <f t="shared" si="4"/>
        <v>20.266666412353516</v>
      </c>
      <c r="L196" s="51" t="str">
        <f>VLOOKUP(D196,'[1]Table 1.1'!$C$4:$J$566,8,FALSE)</f>
        <v>Central</v>
      </c>
    </row>
    <row r="197" spans="1:12" x14ac:dyDescent="0.2">
      <c r="A197" s="14"/>
      <c r="B197" s="18">
        <f t="shared" si="5"/>
        <v>193</v>
      </c>
      <c r="C197" s="21" t="s">
        <v>183</v>
      </c>
      <c r="D197" s="17" t="s">
        <v>124</v>
      </c>
      <c r="E197" s="35" t="s">
        <v>1070</v>
      </c>
      <c r="F197" s="62" t="s">
        <v>92</v>
      </c>
      <c r="G197" s="23"/>
      <c r="H197" s="45" t="s">
        <v>870</v>
      </c>
      <c r="I197" s="24"/>
      <c r="J197" s="16">
        <v>38.799999237060547</v>
      </c>
      <c r="K197" s="16">
        <f t="shared" ref="K197:K260" si="6">40*(J197/60)</f>
        <v>25.866666158040363</v>
      </c>
      <c r="L197" s="51" t="str">
        <f>VLOOKUP(D197,'[1]Table 1.1'!$C$4:$J$566,8,FALSE)</f>
        <v>Central</v>
      </c>
    </row>
    <row r="198" spans="1:12" x14ac:dyDescent="0.2">
      <c r="A198" s="14"/>
      <c r="B198" s="18">
        <f t="shared" ref="B198:B261" si="7">B197+1</f>
        <v>194</v>
      </c>
      <c r="C198" s="21" t="s">
        <v>183</v>
      </c>
      <c r="D198" s="17" t="s">
        <v>124</v>
      </c>
      <c r="E198" s="35" t="s">
        <v>1070</v>
      </c>
      <c r="F198" s="62" t="s">
        <v>67</v>
      </c>
      <c r="G198" s="23"/>
      <c r="H198" s="45" t="s">
        <v>871</v>
      </c>
      <c r="I198" s="24"/>
      <c r="J198" s="16">
        <v>46.099998474121094</v>
      </c>
      <c r="K198" s="16">
        <f t="shared" si="6"/>
        <v>30.73333231608073</v>
      </c>
      <c r="L198" s="51" t="str">
        <f>VLOOKUP(D198,'[1]Table 1.1'!$C$4:$J$566,8,FALSE)</f>
        <v>Central</v>
      </c>
    </row>
    <row r="199" spans="1:12" x14ac:dyDescent="0.2">
      <c r="A199" s="14"/>
      <c r="B199" s="18">
        <f t="shared" si="7"/>
        <v>195</v>
      </c>
      <c r="C199" s="21" t="s">
        <v>183</v>
      </c>
      <c r="D199" s="17" t="s">
        <v>124</v>
      </c>
      <c r="E199" s="35" t="s">
        <v>1070</v>
      </c>
      <c r="F199" s="62" t="s">
        <v>158</v>
      </c>
      <c r="G199" s="23"/>
      <c r="H199" s="45" t="s">
        <v>872</v>
      </c>
      <c r="I199" s="24"/>
      <c r="J199" s="16">
        <v>27.299999237060547</v>
      </c>
      <c r="K199" s="16">
        <f t="shared" si="6"/>
        <v>18.199999491373696</v>
      </c>
      <c r="L199" s="51" t="str">
        <f>VLOOKUP(D199,'[1]Table 1.1'!$C$4:$J$566,8,FALSE)</f>
        <v>Central</v>
      </c>
    </row>
    <row r="200" spans="1:12" x14ac:dyDescent="0.25">
      <c r="A200" s="14"/>
      <c r="B200" s="18">
        <f t="shared" si="7"/>
        <v>196</v>
      </c>
      <c r="C200" s="21" t="s">
        <v>183</v>
      </c>
      <c r="D200" s="35" t="s">
        <v>124</v>
      </c>
      <c r="E200" s="35" t="s">
        <v>1070</v>
      </c>
      <c r="F200" s="35" t="s">
        <v>37</v>
      </c>
      <c r="G200" s="43"/>
      <c r="H200" s="69" t="s">
        <v>1237</v>
      </c>
      <c r="I200" s="23"/>
      <c r="J200" s="64">
        <v>16</v>
      </c>
      <c r="K200" s="64">
        <f t="shared" si="6"/>
        <v>10.666666666666666</v>
      </c>
      <c r="L200" s="51" t="str">
        <f>VLOOKUP(D200,'[1]Table 1.1'!$C$4:$J$566,8,FALSE)</f>
        <v>Central</v>
      </c>
    </row>
    <row r="201" spans="1:12" x14ac:dyDescent="0.2">
      <c r="A201" s="14"/>
      <c r="B201" s="18">
        <f t="shared" si="7"/>
        <v>197</v>
      </c>
      <c r="C201" s="21" t="s">
        <v>183</v>
      </c>
      <c r="D201" s="17" t="s">
        <v>71</v>
      </c>
      <c r="E201" s="35" t="s">
        <v>690</v>
      </c>
      <c r="F201" s="62" t="s">
        <v>155</v>
      </c>
      <c r="G201" s="23"/>
      <c r="H201" s="45" t="s">
        <v>373</v>
      </c>
      <c r="I201" s="24"/>
      <c r="J201" s="16">
        <v>26</v>
      </c>
      <c r="K201" s="16">
        <f t="shared" si="6"/>
        <v>17.333333333333336</v>
      </c>
      <c r="L201" s="51" t="str">
        <f>VLOOKUP(D201,'[1]Table 1.1'!$C$4:$J$566,8,FALSE)</f>
        <v>Inner West</v>
      </c>
    </row>
    <row r="202" spans="1:12" x14ac:dyDescent="0.2">
      <c r="A202" s="14"/>
      <c r="B202" s="18">
        <f t="shared" si="7"/>
        <v>198</v>
      </c>
      <c r="C202" s="21" t="s">
        <v>183</v>
      </c>
      <c r="D202" s="17" t="s">
        <v>71</v>
      </c>
      <c r="E202" s="35" t="s">
        <v>690</v>
      </c>
      <c r="F202" s="62" t="s">
        <v>155</v>
      </c>
      <c r="G202" s="23"/>
      <c r="H202" s="45" t="s">
        <v>374</v>
      </c>
      <c r="I202" s="24"/>
      <c r="J202" s="16">
        <v>26</v>
      </c>
      <c r="K202" s="16">
        <f t="shared" si="6"/>
        <v>17.333333333333336</v>
      </c>
      <c r="L202" s="51" t="str">
        <f>VLOOKUP(D202,'[1]Table 1.1'!$C$4:$J$566,8,FALSE)</f>
        <v>Inner West</v>
      </c>
    </row>
    <row r="203" spans="1:12" x14ac:dyDescent="0.2">
      <c r="A203" s="14"/>
      <c r="B203" s="18">
        <f t="shared" si="7"/>
        <v>199</v>
      </c>
      <c r="C203" s="21" t="s">
        <v>183</v>
      </c>
      <c r="D203" s="17" t="s">
        <v>71</v>
      </c>
      <c r="E203" s="35" t="s">
        <v>690</v>
      </c>
      <c r="F203" s="62" t="s">
        <v>139</v>
      </c>
      <c r="G203" s="23"/>
      <c r="H203" s="45" t="s">
        <v>375</v>
      </c>
      <c r="I203" s="24"/>
      <c r="J203" s="16">
        <v>48</v>
      </c>
      <c r="K203" s="16">
        <f t="shared" si="6"/>
        <v>32</v>
      </c>
      <c r="L203" s="51" t="str">
        <f>VLOOKUP(D203,'[1]Table 1.1'!$C$4:$J$566,8,FALSE)</f>
        <v>Inner West</v>
      </c>
    </row>
    <row r="204" spans="1:12" x14ac:dyDescent="0.25">
      <c r="A204" s="14"/>
      <c r="B204" s="18">
        <f t="shared" si="7"/>
        <v>200</v>
      </c>
      <c r="C204" s="21" t="s">
        <v>183</v>
      </c>
      <c r="D204" s="17" t="s">
        <v>56</v>
      </c>
      <c r="E204" s="35" t="s">
        <v>679</v>
      </c>
      <c r="F204" s="62" t="s">
        <v>156</v>
      </c>
      <c r="G204" s="23"/>
      <c r="H204" s="45" t="s">
        <v>1060</v>
      </c>
      <c r="I204" s="22"/>
      <c r="J204" s="16">
        <v>21</v>
      </c>
      <c r="K204" s="16">
        <f t="shared" si="6"/>
        <v>14</v>
      </c>
      <c r="L204" s="51" t="str">
        <f>VLOOKUP(D204,'[1]Table 1.1'!$C$4:$J$566,8,FALSE)</f>
        <v>South</v>
      </c>
    </row>
    <row r="205" spans="1:12" x14ac:dyDescent="0.2">
      <c r="A205" s="14"/>
      <c r="B205" s="18">
        <f t="shared" si="7"/>
        <v>201</v>
      </c>
      <c r="C205" s="21" t="s">
        <v>183</v>
      </c>
      <c r="D205" s="17" t="s">
        <v>56</v>
      </c>
      <c r="E205" s="35" t="s">
        <v>679</v>
      </c>
      <c r="F205" s="62" t="s">
        <v>65</v>
      </c>
      <c r="G205" s="23"/>
      <c r="H205" s="45" t="s">
        <v>528</v>
      </c>
      <c r="I205" s="24"/>
      <c r="J205" s="16">
        <v>34</v>
      </c>
      <c r="K205" s="16">
        <f t="shared" si="6"/>
        <v>22.666666666666664</v>
      </c>
      <c r="L205" s="51" t="str">
        <f>VLOOKUP(D205,'[1]Table 1.1'!$C$4:$J$566,8,FALSE)</f>
        <v>South</v>
      </c>
    </row>
    <row r="206" spans="1:12" x14ac:dyDescent="0.2">
      <c r="A206" s="14"/>
      <c r="B206" s="18">
        <f t="shared" si="7"/>
        <v>202</v>
      </c>
      <c r="C206" s="21" t="s">
        <v>183</v>
      </c>
      <c r="D206" s="17" t="s">
        <v>56</v>
      </c>
      <c r="E206" s="35" t="s">
        <v>679</v>
      </c>
      <c r="F206" s="62" t="s">
        <v>154</v>
      </c>
      <c r="G206" s="23"/>
      <c r="H206" s="45" t="s">
        <v>529</v>
      </c>
      <c r="I206" s="24"/>
      <c r="J206" s="16">
        <v>36</v>
      </c>
      <c r="K206" s="16">
        <f t="shared" si="6"/>
        <v>24</v>
      </c>
      <c r="L206" s="51" t="str">
        <f>VLOOKUP(D206,'[1]Table 1.1'!$C$4:$J$566,8,FALSE)</f>
        <v>South</v>
      </c>
    </row>
    <row r="207" spans="1:12" x14ac:dyDescent="0.2">
      <c r="A207" s="14"/>
      <c r="B207" s="18">
        <f t="shared" si="7"/>
        <v>203</v>
      </c>
      <c r="C207" s="21" t="s">
        <v>183</v>
      </c>
      <c r="D207" s="17" t="s">
        <v>76</v>
      </c>
      <c r="E207" s="35" t="s">
        <v>691</v>
      </c>
      <c r="F207" s="62" t="s">
        <v>155</v>
      </c>
      <c r="G207" s="23"/>
      <c r="H207" s="45" t="s">
        <v>1061</v>
      </c>
      <c r="I207" s="24"/>
      <c r="J207" s="16">
        <v>17.899999999999999</v>
      </c>
      <c r="K207" s="16">
        <f t="shared" si="6"/>
        <v>11.933333333333332</v>
      </c>
      <c r="L207" s="51" t="str">
        <f>VLOOKUP(D207,'[1]Table 1.1'!$C$4:$J$566,8,FALSE)</f>
        <v>South</v>
      </c>
    </row>
    <row r="208" spans="1:12" x14ac:dyDescent="0.2">
      <c r="A208" s="14"/>
      <c r="B208" s="18">
        <f t="shared" si="7"/>
        <v>204</v>
      </c>
      <c r="C208" s="21" t="s">
        <v>183</v>
      </c>
      <c r="D208" s="17" t="s">
        <v>76</v>
      </c>
      <c r="E208" s="35" t="s">
        <v>691</v>
      </c>
      <c r="F208" s="62" t="s">
        <v>83</v>
      </c>
      <c r="G208" s="23"/>
      <c r="H208" s="45" t="s">
        <v>530</v>
      </c>
      <c r="I208" s="24"/>
      <c r="J208" s="16">
        <v>6.1</v>
      </c>
      <c r="K208" s="16">
        <f t="shared" si="6"/>
        <v>4.0666666666666664</v>
      </c>
      <c r="L208" s="51" t="str">
        <f>VLOOKUP(D208,'[1]Table 1.1'!$C$4:$J$566,8,FALSE)</f>
        <v>South</v>
      </c>
    </row>
    <row r="209" spans="1:12" x14ac:dyDescent="0.2">
      <c r="A209" s="14"/>
      <c r="B209" s="18">
        <f t="shared" si="7"/>
        <v>205</v>
      </c>
      <c r="C209" s="21" t="s">
        <v>183</v>
      </c>
      <c r="D209" s="17" t="s">
        <v>76</v>
      </c>
      <c r="E209" s="35" t="s">
        <v>691</v>
      </c>
      <c r="F209" s="62" t="s">
        <v>78</v>
      </c>
      <c r="G209" s="23"/>
      <c r="H209" s="45" t="s">
        <v>531</v>
      </c>
      <c r="I209" s="24"/>
      <c r="J209" s="16">
        <v>31.9</v>
      </c>
      <c r="K209" s="16">
        <f t="shared" si="6"/>
        <v>21.266666666666666</v>
      </c>
      <c r="L209" s="51" t="str">
        <f>VLOOKUP(D209,'[1]Table 1.1'!$C$4:$J$566,8,FALSE)</f>
        <v>South</v>
      </c>
    </row>
    <row r="210" spans="1:12" x14ac:dyDescent="0.2">
      <c r="A210" s="14"/>
      <c r="B210" s="18">
        <f t="shared" si="7"/>
        <v>206</v>
      </c>
      <c r="C210" s="21" t="s">
        <v>183</v>
      </c>
      <c r="D210" s="17" t="s">
        <v>76</v>
      </c>
      <c r="E210" s="35" t="s">
        <v>691</v>
      </c>
      <c r="F210" s="62" t="s">
        <v>79</v>
      </c>
      <c r="G210" s="23"/>
      <c r="H210" s="45" t="s">
        <v>532</v>
      </c>
      <c r="I210" s="24"/>
      <c r="J210" s="16">
        <v>22.8</v>
      </c>
      <c r="K210" s="16">
        <f t="shared" si="6"/>
        <v>15.2</v>
      </c>
      <c r="L210" s="51" t="str">
        <f>VLOOKUP(D210,'[1]Table 1.1'!$C$4:$J$566,8,FALSE)</f>
        <v>South</v>
      </c>
    </row>
    <row r="211" spans="1:12" x14ac:dyDescent="0.2">
      <c r="A211" s="14"/>
      <c r="B211" s="18">
        <f t="shared" si="7"/>
        <v>207</v>
      </c>
      <c r="C211" s="21" t="s">
        <v>183</v>
      </c>
      <c r="D211" s="17" t="s">
        <v>76</v>
      </c>
      <c r="E211" s="35" t="s">
        <v>691</v>
      </c>
      <c r="F211" s="62" t="s">
        <v>80</v>
      </c>
      <c r="G211" s="23"/>
      <c r="H211" s="45" t="s">
        <v>533</v>
      </c>
      <c r="I211" s="24"/>
      <c r="J211" s="16">
        <v>41.1</v>
      </c>
      <c r="K211" s="16">
        <f t="shared" si="6"/>
        <v>27.400000000000002</v>
      </c>
      <c r="L211" s="51" t="str">
        <f>VLOOKUP(D211,'[1]Table 1.1'!$C$4:$J$566,8,FALSE)</f>
        <v>South</v>
      </c>
    </row>
    <row r="212" spans="1:12" x14ac:dyDescent="0.25">
      <c r="A212" s="14"/>
      <c r="B212" s="18">
        <f t="shared" si="7"/>
        <v>208</v>
      </c>
      <c r="C212" s="21" t="s">
        <v>183</v>
      </c>
      <c r="D212" s="17" t="s">
        <v>76</v>
      </c>
      <c r="E212" s="35" t="s">
        <v>691</v>
      </c>
      <c r="F212" s="62" t="s">
        <v>110</v>
      </c>
      <c r="G212" s="23"/>
      <c r="H212" s="45" t="s">
        <v>534</v>
      </c>
      <c r="I212" s="23"/>
      <c r="J212" s="16">
        <v>5.3</v>
      </c>
      <c r="K212" s="16">
        <f t="shared" si="6"/>
        <v>3.5333333333333332</v>
      </c>
      <c r="L212" s="51" t="str">
        <f>VLOOKUP(D212,'[1]Table 1.1'!$C$4:$J$566,8,FALSE)</f>
        <v>South</v>
      </c>
    </row>
    <row r="213" spans="1:12" x14ac:dyDescent="0.25">
      <c r="A213" s="14"/>
      <c r="B213" s="18">
        <f t="shared" si="7"/>
        <v>209</v>
      </c>
      <c r="C213" s="21" t="s">
        <v>183</v>
      </c>
      <c r="D213" s="17" t="s">
        <v>76</v>
      </c>
      <c r="E213" s="35" t="s">
        <v>691</v>
      </c>
      <c r="F213" s="62" t="s">
        <v>109</v>
      </c>
      <c r="G213" s="23"/>
      <c r="H213" s="45" t="s">
        <v>535</v>
      </c>
      <c r="I213" s="23"/>
      <c r="J213" s="16">
        <v>16.7</v>
      </c>
      <c r="K213" s="16">
        <f t="shared" si="6"/>
        <v>11.133333333333333</v>
      </c>
      <c r="L213" s="51" t="str">
        <f>VLOOKUP(D213,'[1]Table 1.1'!$C$4:$J$566,8,FALSE)</f>
        <v>South</v>
      </c>
    </row>
    <row r="214" spans="1:12" x14ac:dyDescent="0.25">
      <c r="A214" s="14"/>
      <c r="B214" s="18">
        <f t="shared" si="7"/>
        <v>210</v>
      </c>
      <c r="C214" s="21" t="s">
        <v>183</v>
      </c>
      <c r="D214" s="17" t="s">
        <v>76</v>
      </c>
      <c r="E214" s="35" t="s">
        <v>691</v>
      </c>
      <c r="F214" s="62" t="s">
        <v>75</v>
      </c>
      <c r="G214" s="23"/>
      <c r="H214" s="45" t="s">
        <v>536</v>
      </c>
      <c r="I214" s="23"/>
      <c r="J214" s="16">
        <v>17.7</v>
      </c>
      <c r="K214" s="16">
        <f t="shared" si="6"/>
        <v>11.799999999999999</v>
      </c>
      <c r="L214" s="51" t="str">
        <f>VLOOKUP(D214,'[1]Table 1.1'!$C$4:$J$566,8,FALSE)</f>
        <v>South</v>
      </c>
    </row>
    <row r="215" spans="1:12" x14ac:dyDescent="0.25">
      <c r="A215" s="14"/>
      <c r="B215" s="18">
        <f t="shared" si="7"/>
        <v>211</v>
      </c>
      <c r="C215" s="21" t="s">
        <v>183</v>
      </c>
      <c r="D215" s="17" t="s">
        <v>84</v>
      </c>
      <c r="E215" s="35" t="s">
        <v>692</v>
      </c>
      <c r="F215" s="62" t="s">
        <v>105</v>
      </c>
      <c r="G215" s="23"/>
      <c r="H215" s="45" t="s">
        <v>537</v>
      </c>
      <c r="I215" s="23"/>
      <c r="J215" s="16">
        <v>20</v>
      </c>
      <c r="K215" s="16">
        <f t="shared" si="6"/>
        <v>13.333333333333332</v>
      </c>
      <c r="L215" s="51" t="str">
        <f>VLOOKUP(D215,'[1]Table 1.1'!$C$4:$J$566,8,FALSE)</f>
        <v>South</v>
      </c>
    </row>
    <row r="216" spans="1:12" x14ac:dyDescent="0.25">
      <c r="A216" s="14"/>
      <c r="B216" s="18">
        <f t="shared" si="7"/>
        <v>212</v>
      </c>
      <c r="C216" s="21" t="s">
        <v>183</v>
      </c>
      <c r="D216" s="47" t="s">
        <v>165</v>
      </c>
      <c r="E216" s="35" t="s">
        <v>1086</v>
      </c>
      <c r="F216" s="62" t="s">
        <v>629</v>
      </c>
      <c r="G216" s="23"/>
      <c r="H216" s="45" t="s">
        <v>1017</v>
      </c>
      <c r="I216" s="43"/>
      <c r="J216" s="50">
        <v>16</v>
      </c>
      <c r="K216" s="50">
        <f t="shared" si="6"/>
        <v>10.666666666666666</v>
      </c>
      <c r="L216" s="51" t="str">
        <f>VLOOKUP(D216,'[1]Table 1.1'!$C$4:$J$566,8,FALSE)</f>
        <v>North</v>
      </c>
    </row>
    <row r="217" spans="1:12" x14ac:dyDescent="0.2">
      <c r="A217" s="14"/>
      <c r="B217" s="18">
        <f t="shared" si="7"/>
        <v>213</v>
      </c>
      <c r="C217" s="21" t="s">
        <v>183</v>
      </c>
      <c r="D217" s="17" t="s">
        <v>75</v>
      </c>
      <c r="E217" s="35" t="s">
        <v>1071</v>
      </c>
      <c r="F217" s="62" t="s">
        <v>77</v>
      </c>
      <c r="G217" s="23"/>
      <c r="H217" s="45" t="s">
        <v>873</v>
      </c>
      <c r="I217" s="24"/>
      <c r="J217" s="16">
        <v>19.8</v>
      </c>
      <c r="K217" s="16">
        <f t="shared" si="6"/>
        <v>13.200000000000001</v>
      </c>
      <c r="L217" s="51" t="str">
        <f>VLOOKUP(D217,'[1]Table 1.1'!$C$4:$J$566,8,FALSE)</f>
        <v>Central</v>
      </c>
    </row>
    <row r="218" spans="1:12" x14ac:dyDescent="0.25">
      <c r="A218" s="14"/>
      <c r="B218" s="18">
        <f t="shared" si="7"/>
        <v>214</v>
      </c>
      <c r="C218" s="21" t="s">
        <v>183</v>
      </c>
      <c r="D218" s="17" t="s">
        <v>75</v>
      </c>
      <c r="E218" s="35" t="s">
        <v>1071</v>
      </c>
      <c r="F218" s="62" t="s">
        <v>139</v>
      </c>
      <c r="G218" s="23"/>
      <c r="H218" s="45" t="s">
        <v>874</v>
      </c>
      <c r="I218" s="23"/>
      <c r="J218" s="16">
        <v>58</v>
      </c>
      <c r="K218" s="16">
        <f t="shared" si="6"/>
        <v>38.666666666666664</v>
      </c>
      <c r="L218" s="51" t="str">
        <f>VLOOKUP(D218,'[1]Table 1.1'!$C$4:$J$566,8,FALSE)</f>
        <v>Central</v>
      </c>
    </row>
    <row r="219" spans="1:12" x14ac:dyDescent="0.25">
      <c r="A219" s="14"/>
      <c r="B219" s="18">
        <f t="shared" si="7"/>
        <v>215</v>
      </c>
      <c r="C219" s="21" t="s">
        <v>183</v>
      </c>
      <c r="D219" s="17" t="s">
        <v>75</v>
      </c>
      <c r="E219" s="35" t="s">
        <v>1071</v>
      </c>
      <c r="F219" s="62" t="s">
        <v>1170</v>
      </c>
      <c r="G219" s="23"/>
      <c r="H219" s="45" t="s">
        <v>875</v>
      </c>
      <c r="I219" s="23"/>
      <c r="J219" s="16">
        <v>21</v>
      </c>
      <c r="K219" s="16">
        <f t="shared" si="6"/>
        <v>14</v>
      </c>
      <c r="L219" s="51" t="str">
        <f>VLOOKUP(D219,'[1]Table 1.1'!$C$4:$J$566,8,FALSE)</f>
        <v>Central</v>
      </c>
    </row>
    <row r="220" spans="1:12" x14ac:dyDescent="0.2">
      <c r="A220" s="14"/>
      <c r="B220" s="18">
        <f t="shared" si="7"/>
        <v>216</v>
      </c>
      <c r="C220" s="21" t="s">
        <v>183</v>
      </c>
      <c r="D220" s="17" t="s">
        <v>639</v>
      </c>
      <c r="E220" s="35" t="s">
        <v>695</v>
      </c>
      <c r="F220" s="62" t="s">
        <v>105</v>
      </c>
      <c r="G220" s="23"/>
      <c r="H220" s="45" t="s">
        <v>972</v>
      </c>
      <c r="I220" s="24"/>
      <c r="J220" s="16">
        <v>24</v>
      </c>
      <c r="K220" s="16">
        <f t="shared" si="6"/>
        <v>16</v>
      </c>
      <c r="L220" s="51" t="s">
        <v>1290</v>
      </c>
    </row>
    <row r="221" spans="1:12" x14ac:dyDescent="0.25">
      <c r="A221" s="14"/>
      <c r="B221" s="18">
        <f t="shared" si="7"/>
        <v>217</v>
      </c>
      <c r="C221" s="21" t="s">
        <v>183</v>
      </c>
      <c r="D221" s="47" t="s">
        <v>116</v>
      </c>
      <c r="E221" s="35" t="s">
        <v>688</v>
      </c>
      <c r="F221" s="62" t="s">
        <v>117</v>
      </c>
      <c r="G221" s="23"/>
      <c r="H221" s="45" t="s">
        <v>876</v>
      </c>
      <c r="I221" s="43"/>
      <c r="J221" s="50">
        <v>28</v>
      </c>
      <c r="K221" s="50">
        <f t="shared" si="6"/>
        <v>18.666666666666668</v>
      </c>
      <c r="L221" s="51" t="str">
        <f>VLOOKUP(D221,'[1]Table 1.1'!$C$4:$J$566,8,FALSE)</f>
        <v>Central</v>
      </c>
    </row>
    <row r="222" spans="1:12" ht="15" customHeight="1" x14ac:dyDescent="0.25">
      <c r="A222" s="14"/>
      <c r="B222" s="18">
        <f t="shared" si="7"/>
        <v>218</v>
      </c>
      <c r="C222" s="21" t="s">
        <v>183</v>
      </c>
      <c r="D222" s="17" t="s">
        <v>116</v>
      </c>
      <c r="E222" s="35" t="s">
        <v>688</v>
      </c>
      <c r="F222" s="62" t="s">
        <v>117</v>
      </c>
      <c r="G222" s="23"/>
      <c r="H222" s="45" t="s">
        <v>877</v>
      </c>
      <c r="I222" s="23"/>
      <c r="J222" s="16">
        <v>34</v>
      </c>
      <c r="K222" s="16">
        <f t="shared" si="6"/>
        <v>22.666666666666664</v>
      </c>
      <c r="L222" s="51" t="str">
        <f>VLOOKUP(D222,'[1]Table 1.1'!$C$4:$J$566,8,FALSE)</f>
        <v>Central</v>
      </c>
    </row>
    <row r="223" spans="1:12" ht="15" customHeight="1" x14ac:dyDescent="0.25">
      <c r="A223" s="14"/>
      <c r="B223" s="18">
        <f t="shared" si="7"/>
        <v>219</v>
      </c>
      <c r="C223" s="21" t="s">
        <v>183</v>
      </c>
      <c r="D223" s="17" t="s">
        <v>86</v>
      </c>
      <c r="E223" s="35" t="s">
        <v>1098</v>
      </c>
      <c r="F223" s="62" t="s">
        <v>111</v>
      </c>
      <c r="G223" s="23"/>
      <c r="H223" s="45" t="s">
        <v>538</v>
      </c>
      <c r="I223" s="23"/>
      <c r="J223" s="16">
        <v>18.5</v>
      </c>
      <c r="K223" s="16">
        <f t="shared" si="6"/>
        <v>12.333333333333334</v>
      </c>
      <c r="L223" s="51" t="str">
        <f>VLOOKUP(D223,'[1]Table 1.1'!$C$4:$J$566,8,FALSE)</f>
        <v>South</v>
      </c>
    </row>
    <row r="224" spans="1:12" x14ac:dyDescent="0.25">
      <c r="A224" s="14"/>
      <c r="B224" s="18">
        <f t="shared" si="7"/>
        <v>220</v>
      </c>
      <c r="C224" s="21" t="s">
        <v>183</v>
      </c>
      <c r="D224" s="47" t="s">
        <v>166</v>
      </c>
      <c r="E224" s="35" t="s">
        <v>735</v>
      </c>
      <c r="F224" s="62" t="s">
        <v>37</v>
      </c>
      <c r="G224" s="23"/>
      <c r="H224" s="45" t="s">
        <v>1018</v>
      </c>
      <c r="I224" s="43"/>
      <c r="J224" s="50">
        <v>9</v>
      </c>
      <c r="K224" s="50">
        <f t="shared" si="6"/>
        <v>6</v>
      </c>
      <c r="L224" s="51" t="str">
        <f>VLOOKUP(D224,'[1]Table 1.1'!$C$4:$J$566,8,FALSE)</f>
        <v>North</v>
      </c>
    </row>
    <row r="225" spans="1:12" ht="15" customHeight="1" x14ac:dyDescent="0.25">
      <c r="A225" s="14"/>
      <c r="B225" s="18">
        <f t="shared" si="7"/>
        <v>221</v>
      </c>
      <c r="C225" s="21" t="s">
        <v>183</v>
      </c>
      <c r="D225" s="17" t="s">
        <v>1116</v>
      </c>
      <c r="E225" s="35" t="s">
        <v>689</v>
      </c>
      <c r="F225" s="62" t="s">
        <v>1113</v>
      </c>
      <c r="G225" s="23"/>
      <c r="H225" s="45" t="s">
        <v>878</v>
      </c>
      <c r="I225" s="23"/>
      <c r="J225" s="16">
        <v>8</v>
      </c>
      <c r="K225" s="16">
        <f t="shared" si="6"/>
        <v>5.333333333333333</v>
      </c>
      <c r="L225" s="51" t="str">
        <f>VLOOKUP(D225,'[1]Table 1.1'!$C$4:$J$566,8,FALSE)</f>
        <v>Central</v>
      </c>
    </row>
    <row r="226" spans="1:12" x14ac:dyDescent="0.25">
      <c r="A226" s="14"/>
      <c r="B226" s="18">
        <f t="shared" si="7"/>
        <v>222</v>
      </c>
      <c r="C226" s="21" t="s">
        <v>183</v>
      </c>
      <c r="D226" s="17" t="s">
        <v>635</v>
      </c>
      <c r="E226" s="35" t="s">
        <v>696</v>
      </c>
      <c r="F226" s="62" t="s">
        <v>139</v>
      </c>
      <c r="G226" s="23"/>
      <c r="H226" s="45" t="s">
        <v>879</v>
      </c>
      <c r="I226" s="23"/>
      <c r="J226" s="16">
        <v>34</v>
      </c>
      <c r="K226" s="16">
        <f t="shared" si="6"/>
        <v>22.666666666666664</v>
      </c>
      <c r="L226" s="51" t="str">
        <f>VLOOKUP(D226,'[1]Table 1.1'!$C$4:$J$566,8,FALSE)</f>
        <v>Central</v>
      </c>
    </row>
    <row r="227" spans="1:12" ht="15" customHeight="1" x14ac:dyDescent="0.25">
      <c r="A227" s="14"/>
      <c r="B227" s="18">
        <f t="shared" si="7"/>
        <v>223</v>
      </c>
      <c r="C227" s="21" t="s">
        <v>183</v>
      </c>
      <c r="D227" s="17" t="s">
        <v>635</v>
      </c>
      <c r="E227" s="35" t="s">
        <v>696</v>
      </c>
      <c r="F227" s="62" t="s">
        <v>1164</v>
      </c>
      <c r="G227" s="23"/>
      <c r="H227" s="45" t="s">
        <v>880</v>
      </c>
      <c r="I227" s="23"/>
      <c r="J227" s="16">
        <v>36</v>
      </c>
      <c r="K227" s="16">
        <f t="shared" si="6"/>
        <v>24</v>
      </c>
      <c r="L227" s="51" t="str">
        <f>VLOOKUP(D227,'[1]Table 1.1'!$C$4:$J$566,8,FALSE)</f>
        <v>Central</v>
      </c>
    </row>
    <row r="228" spans="1:12" ht="15" customHeight="1" x14ac:dyDescent="0.25">
      <c r="A228" s="14"/>
      <c r="B228" s="18">
        <f t="shared" si="7"/>
        <v>224</v>
      </c>
      <c r="C228" s="21" t="s">
        <v>183</v>
      </c>
      <c r="D228" s="17" t="s">
        <v>93</v>
      </c>
      <c r="E228" s="35" t="s">
        <v>697</v>
      </c>
      <c r="F228" s="62" t="s">
        <v>638</v>
      </c>
      <c r="G228" s="23"/>
      <c r="H228" s="45" t="s">
        <v>881</v>
      </c>
      <c r="I228" s="23"/>
      <c r="J228" s="16">
        <v>38</v>
      </c>
      <c r="K228" s="16">
        <f t="shared" si="6"/>
        <v>25.333333333333332</v>
      </c>
      <c r="L228" s="51" t="str">
        <f>VLOOKUP(D228,'[1]Table 1.1'!$C$4:$J$566,8,FALSE)</f>
        <v>Central</v>
      </c>
    </row>
    <row r="229" spans="1:12" ht="15" customHeight="1" x14ac:dyDescent="0.25">
      <c r="A229" s="14"/>
      <c r="B229" s="18">
        <f t="shared" si="7"/>
        <v>225</v>
      </c>
      <c r="C229" s="21" t="s">
        <v>183</v>
      </c>
      <c r="D229" s="17" t="s">
        <v>93</v>
      </c>
      <c r="E229" s="35" t="s">
        <v>697</v>
      </c>
      <c r="F229" s="62" t="s">
        <v>1117</v>
      </c>
      <c r="G229" s="23"/>
      <c r="H229" s="45" t="s">
        <v>882</v>
      </c>
      <c r="I229" s="23"/>
      <c r="J229" s="16">
        <v>29</v>
      </c>
      <c r="K229" s="16">
        <f t="shared" si="6"/>
        <v>19.333333333333332</v>
      </c>
      <c r="L229" s="51" t="str">
        <f>VLOOKUP(D229,'[1]Table 1.1'!$C$4:$J$566,8,FALSE)</f>
        <v>Central</v>
      </c>
    </row>
    <row r="230" spans="1:12" ht="15" customHeight="1" x14ac:dyDescent="0.25">
      <c r="A230" s="14"/>
      <c r="B230" s="18">
        <f t="shared" si="7"/>
        <v>226</v>
      </c>
      <c r="C230" s="21" t="s">
        <v>183</v>
      </c>
      <c r="D230" s="17" t="s">
        <v>93</v>
      </c>
      <c r="E230" s="35" t="s">
        <v>697</v>
      </c>
      <c r="F230" s="62" t="s">
        <v>1129</v>
      </c>
      <c r="G230" s="23"/>
      <c r="H230" s="45" t="s">
        <v>883</v>
      </c>
      <c r="I230" s="23"/>
      <c r="J230" s="16">
        <v>32</v>
      </c>
      <c r="K230" s="16">
        <f t="shared" si="6"/>
        <v>21.333333333333332</v>
      </c>
      <c r="L230" s="51" t="str">
        <f>VLOOKUP(D230,'[1]Table 1.1'!$C$4:$J$566,8,FALSE)</f>
        <v>Central</v>
      </c>
    </row>
    <row r="231" spans="1:12" ht="15" customHeight="1" x14ac:dyDescent="0.25">
      <c r="A231" s="14"/>
      <c r="B231" s="18">
        <f t="shared" si="7"/>
        <v>227</v>
      </c>
      <c r="C231" s="21" t="s">
        <v>183</v>
      </c>
      <c r="D231" s="17" t="s">
        <v>93</v>
      </c>
      <c r="E231" s="35" t="s">
        <v>697</v>
      </c>
      <c r="F231" s="62" t="s">
        <v>139</v>
      </c>
      <c r="G231" s="23"/>
      <c r="H231" s="45" t="s">
        <v>884</v>
      </c>
      <c r="I231" s="23"/>
      <c r="J231" s="16">
        <v>34</v>
      </c>
      <c r="K231" s="16">
        <f t="shared" si="6"/>
        <v>22.666666666666664</v>
      </c>
      <c r="L231" s="51" t="str">
        <f>VLOOKUP(D231,'[1]Table 1.1'!$C$4:$J$566,8,FALSE)</f>
        <v>Central</v>
      </c>
    </row>
    <row r="232" spans="1:12" ht="15" customHeight="1" x14ac:dyDescent="0.25">
      <c r="A232" s="14"/>
      <c r="B232" s="18">
        <f t="shared" si="7"/>
        <v>228</v>
      </c>
      <c r="C232" s="21" t="s">
        <v>183</v>
      </c>
      <c r="D232" s="17" t="s">
        <v>93</v>
      </c>
      <c r="E232" s="35" t="s">
        <v>697</v>
      </c>
      <c r="F232" s="62" t="s">
        <v>1164</v>
      </c>
      <c r="G232" s="23"/>
      <c r="H232" s="45" t="s">
        <v>885</v>
      </c>
      <c r="I232" s="23"/>
      <c r="J232" s="16">
        <v>33</v>
      </c>
      <c r="K232" s="16">
        <f t="shared" si="6"/>
        <v>22</v>
      </c>
      <c r="L232" s="51" t="str">
        <f>VLOOKUP(D232,'[1]Table 1.1'!$C$4:$J$566,8,FALSE)</f>
        <v>Central</v>
      </c>
    </row>
    <row r="233" spans="1:12" ht="15" customHeight="1" x14ac:dyDescent="0.2">
      <c r="A233" s="14"/>
      <c r="B233" s="18">
        <f t="shared" si="7"/>
        <v>229</v>
      </c>
      <c r="C233" s="21" t="s">
        <v>183</v>
      </c>
      <c r="D233" s="17" t="s">
        <v>138</v>
      </c>
      <c r="E233" s="35" t="s">
        <v>699</v>
      </c>
      <c r="F233" s="62" t="s">
        <v>155</v>
      </c>
      <c r="G233" s="23"/>
      <c r="H233" s="45" t="s">
        <v>376</v>
      </c>
      <c r="I233" s="24"/>
      <c r="J233" s="16">
        <v>33</v>
      </c>
      <c r="K233" s="16">
        <f t="shared" si="6"/>
        <v>22</v>
      </c>
      <c r="L233" s="51" t="str">
        <f>VLOOKUP(D233,'[1]Table 1.1'!$C$4:$J$566,8,FALSE)</f>
        <v>Inner West</v>
      </c>
    </row>
    <row r="234" spans="1:12" ht="15" customHeight="1" x14ac:dyDescent="0.2">
      <c r="A234" s="14"/>
      <c r="B234" s="18">
        <f t="shared" si="7"/>
        <v>230</v>
      </c>
      <c r="C234" s="21" t="s">
        <v>183</v>
      </c>
      <c r="D234" s="17" t="s">
        <v>138</v>
      </c>
      <c r="E234" s="35" t="s">
        <v>699</v>
      </c>
      <c r="F234" s="62" t="s">
        <v>73</v>
      </c>
      <c r="G234" s="23"/>
      <c r="H234" s="45" t="s">
        <v>377</v>
      </c>
      <c r="I234" s="24"/>
      <c r="J234" s="16">
        <v>20</v>
      </c>
      <c r="K234" s="16">
        <f t="shared" si="6"/>
        <v>13.333333333333332</v>
      </c>
      <c r="L234" s="51" t="str">
        <f>VLOOKUP(D234,'[1]Table 1.1'!$C$4:$J$566,8,FALSE)</f>
        <v>Inner West</v>
      </c>
    </row>
    <row r="235" spans="1:12" x14ac:dyDescent="0.2">
      <c r="A235" s="14"/>
      <c r="B235" s="18">
        <f t="shared" si="7"/>
        <v>231</v>
      </c>
      <c r="C235" s="21" t="s">
        <v>183</v>
      </c>
      <c r="D235" s="17" t="s">
        <v>138</v>
      </c>
      <c r="E235" s="35" t="s">
        <v>699</v>
      </c>
      <c r="F235" s="62" t="s">
        <v>143</v>
      </c>
      <c r="G235" s="23"/>
      <c r="H235" s="45" t="s">
        <v>378</v>
      </c>
      <c r="I235" s="24"/>
      <c r="J235" s="16">
        <v>22</v>
      </c>
      <c r="K235" s="16">
        <f t="shared" si="6"/>
        <v>14.666666666666666</v>
      </c>
      <c r="L235" s="51" t="str">
        <f>VLOOKUP(D235,'[1]Table 1.1'!$C$4:$J$566,8,FALSE)</f>
        <v>Inner West</v>
      </c>
    </row>
    <row r="236" spans="1:12" x14ac:dyDescent="0.2">
      <c r="A236" s="14"/>
      <c r="B236" s="18">
        <f t="shared" si="7"/>
        <v>232</v>
      </c>
      <c r="C236" s="21" t="s">
        <v>183</v>
      </c>
      <c r="D236" s="17" t="s">
        <v>138</v>
      </c>
      <c r="E236" s="35" t="s">
        <v>699</v>
      </c>
      <c r="F236" s="62" t="s">
        <v>154</v>
      </c>
      <c r="G236" s="23"/>
      <c r="H236" s="45" t="s">
        <v>379</v>
      </c>
      <c r="I236" s="24"/>
      <c r="J236" s="16">
        <v>35</v>
      </c>
      <c r="K236" s="16">
        <f t="shared" si="6"/>
        <v>23.333333333333336</v>
      </c>
      <c r="L236" s="51" t="str">
        <f>VLOOKUP(D236,'[1]Table 1.1'!$C$4:$J$566,8,FALSE)</f>
        <v>Inner West</v>
      </c>
    </row>
    <row r="237" spans="1:12" x14ac:dyDescent="0.2">
      <c r="A237" s="14"/>
      <c r="B237" s="18">
        <f t="shared" si="7"/>
        <v>233</v>
      </c>
      <c r="C237" s="21" t="s">
        <v>183</v>
      </c>
      <c r="D237" s="17" t="s">
        <v>138</v>
      </c>
      <c r="E237" s="35" t="s">
        <v>699</v>
      </c>
      <c r="F237" s="62" t="s">
        <v>100</v>
      </c>
      <c r="G237" s="23"/>
      <c r="H237" s="45" t="s">
        <v>973</v>
      </c>
      <c r="I237" s="24"/>
      <c r="J237" s="16">
        <v>20</v>
      </c>
      <c r="K237" s="16">
        <f t="shared" si="6"/>
        <v>13.333333333333332</v>
      </c>
      <c r="L237" s="51" t="str">
        <f>VLOOKUP(D237,'[1]Table 1.1'!$C$4:$J$566,8,FALSE)</f>
        <v>Inner West</v>
      </c>
    </row>
    <row r="238" spans="1:12" x14ac:dyDescent="0.2">
      <c r="A238" s="14"/>
      <c r="B238" s="18">
        <f t="shared" si="7"/>
        <v>234</v>
      </c>
      <c r="C238" s="21" t="s">
        <v>183</v>
      </c>
      <c r="D238" s="17" t="s">
        <v>138</v>
      </c>
      <c r="E238" s="35" t="s">
        <v>699</v>
      </c>
      <c r="F238" s="62" t="s">
        <v>139</v>
      </c>
      <c r="G238" s="23"/>
      <c r="H238" s="45" t="s">
        <v>974</v>
      </c>
      <c r="I238" s="24"/>
      <c r="J238" s="16">
        <v>48</v>
      </c>
      <c r="K238" s="16">
        <f t="shared" si="6"/>
        <v>32</v>
      </c>
      <c r="L238" s="51" t="str">
        <f>VLOOKUP(D238,'[1]Table 1.1'!$C$4:$J$566,8,FALSE)</f>
        <v>Inner West</v>
      </c>
    </row>
    <row r="239" spans="1:12" x14ac:dyDescent="0.2">
      <c r="A239" s="14"/>
      <c r="B239" s="18">
        <f t="shared" si="7"/>
        <v>235</v>
      </c>
      <c r="C239" s="21" t="s">
        <v>183</v>
      </c>
      <c r="D239" s="17" t="s">
        <v>58</v>
      </c>
      <c r="E239" s="35" t="s">
        <v>700</v>
      </c>
      <c r="F239" s="62" t="s">
        <v>156</v>
      </c>
      <c r="G239" s="23"/>
      <c r="H239" s="45" t="s">
        <v>380</v>
      </c>
      <c r="I239" s="25"/>
      <c r="J239" s="16">
        <v>12.6</v>
      </c>
      <c r="K239" s="16">
        <f t="shared" si="6"/>
        <v>8.4</v>
      </c>
      <c r="L239" s="51" t="str">
        <f>VLOOKUP(D239,'[1]Table 1.1'!$C$4:$J$566,8,FALSE)</f>
        <v>Inner West</v>
      </c>
    </row>
    <row r="240" spans="1:12" x14ac:dyDescent="0.2">
      <c r="A240" s="14"/>
      <c r="B240" s="18">
        <f t="shared" si="7"/>
        <v>236</v>
      </c>
      <c r="C240" s="21" t="s">
        <v>183</v>
      </c>
      <c r="D240" s="17" t="s">
        <v>58</v>
      </c>
      <c r="E240" s="35" t="s">
        <v>700</v>
      </c>
      <c r="F240" s="62" t="s">
        <v>99</v>
      </c>
      <c r="G240" s="23"/>
      <c r="H240" s="45" t="s">
        <v>381</v>
      </c>
      <c r="I240" s="24"/>
      <c r="J240" s="16">
        <v>15.8</v>
      </c>
      <c r="K240" s="16">
        <f t="shared" si="6"/>
        <v>10.533333333333335</v>
      </c>
      <c r="L240" s="51" t="str">
        <f>VLOOKUP(D240,'[1]Table 1.1'!$C$4:$J$566,8,FALSE)</f>
        <v>Inner West</v>
      </c>
    </row>
    <row r="241" spans="1:12" x14ac:dyDescent="0.25">
      <c r="A241" s="14"/>
      <c r="B241" s="18">
        <f t="shared" si="7"/>
        <v>237</v>
      </c>
      <c r="C241" s="21" t="s">
        <v>183</v>
      </c>
      <c r="D241" s="17" t="s">
        <v>1152</v>
      </c>
      <c r="E241" s="35" t="s">
        <v>701</v>
      </c>
      <c r="F241" s="62" t="s">
        <v>155</v>
      </c>
      <c r="G241" s="23"/>
      <c r="H241" s="45" t="s">
        <v>382</v>
      </c>
      <c r="I241" s="23"/>
      <c r="J241" s="16">
        <v>25</v>
      </c>
      <c r="K241" s="16">
        <f t="shared" si="6"/>
        <v>16.666666666666668</v>
      </c>
      <c r="L241" s="51" t="str">
        <f>VLOOKUP(D241,'[1]Table 1.1'!$C$4:$J$566,8,FALSE)</f>
        <v>Inner West</v>
      </c>
    </row>
    <row r="242" spans="1:12" x14ac:dyDescent="0.25">
      <c r="A242" s="14"/>
      <c r="B242" s="18">
        <f t="shared" si="7"/>
        <v>238</v>
      </c>
      <c r="C242" s="21" t="s">
        <v>183</v>
      </c>
      <c r="D242" s="48" t="s">
        <v>1153</v>
      </c>
      <c r="E242" s="35" t="s">
        <v>745</v>
      </c>
      <c r="F242" s="62" t="s">
        <v>155</v>
      </c>
      <c r="G242" s="23"/>
      <c r="H242" s="45" t="s">
        <v>975</v>
      </c>
      <c r="I242" s="24"/>
      <c r="J242" s="16">
        <v>33</v>
      </c>
      <c r="K242" s="16">
        <f t="shared" si="6"/>
        <v>22</v>
      </c>
      <c r="L242" s="51" t="str">
        <f>VLOOKUP(D242,'[1]Table 1.1'!$C$4:$J$566,8,FALSE)</f>
        <v>Inner West</v>
      </c>
    </row>
    <row r="243" spans="1:12" x14ac:dyDescent="0.25">
      <c r="A243" s="14"/>
      <c r="B243" s="18">
        <f t="shared" si="7"/>
        <v>239</v>
      </c>
      <c r="C243" s="21" t="s">
        <v>183</v>
      </c>
      <c r="D243" s="48" t="s">
        <v>1153</v>
      </c>
      <c r="E243" s="35" t="s">
        <v>745</v>
      </c>
      <c r="F243" s="62" t="s">
        <v>103</v>
      </c>
      <c r="G243" s="23"/>
      <c r="H243" s="45" t="s">
        <v>976</v>
      </c>
      <c r="I243" s="24"/>
      <c r="J243" s="16">
        <v>25.8</v>
      </c>
      <c r="K243" s="16">
        <f t="shared" si="6"/>
        <v>17.2</v>
      </c>
      <c r="L243" s="51" t="str">
        <f>VLOOKUP(D243,'[1]Table 1.1'!$C$4:$J$566,8,FALSE)</f>
        <v>Inner West</v>
      </c>
    </row>
    <row r="244" spans="1:12" ht="15" customHeight="1" x14ac:dyDescent="0.25">
      <c r="A244" s="14"/>
      <c r="B244" s="18">
        <f t="shared" si="7"/>
        <v>240</v>
      </c>
      <c r="C244" s="21" t="s">
        <v>183</v>
      </c>
      <c r="D244" s="48" t="s">
        <v>1153</v>
      </c>
      <c r="E244" s="35" t="s">
        <v>745</v>
      </c>
      <c r="F244" s="62" t="s">
        <v>139</v>
      </c>
      <c r="G244" s="23"/>
      <c r="H244" s="45" t="s">
        <v>977</v>
      </c>
      <c r="I244" s="23"/>
      <c r="J244" s="16">
        <v>47</v>
      </c>
      <c r="K244" s="16">
        <f t="shared" si="6"/>
        <v>31.333333333333332</v>
      </c>
      <c r="L244" s="51" t="str">
        <f>VLOOKUP(D244,'[1]Table 1.1'!$C$4:$J$566,8,FALSE)</f>
        <v>Inner West</v>
      </c>
    </row>
    <row r="245" spans="1:12" x14ac:dyDescent="0.2">
      <c r="A245" s="14"/>
      <c r="B245" s="18">
        <f t="shared" si="7"/>
        <v>241</v>
      </c>
      <c r="C245" s="21" t="s">
        <v>183</v>
      </c>
      <c r="D245" s="17" t="s">
        <v>68</v>
      </c>
      <c r="E245" s="35" t="s">
        <v>702</v>
      </c>
      <c r="F245" s="62" t="s">
        <v>108</v>
      </c>
      <c r="G245" s="23"/>
      <c r="H245" s="45" t="s">
        <v>978</v>
      </c>
      <c r="I245" s="24"/>
      <c r="J245" s="16">
        <v>16</v>
      </c>
      <c r="K245" s="16">
        <f t="shared" si="6"/>
        <v>10.666666666666666</v>
      </c>
      <c r="L245" s="51" t="str">
        <f>VLOOKUP(D245,'[1]Table 1.1'!$C$4:$J$566,8,FALSE)</f>
        <v>Inner West</v>
      </c>
    </row>
    <row r="246" spans="1:12" ht="15" customHeight="1" x14ac:dyDescent="0.2">
      <c r="A246" s="14"/>
      <c r="B246" s="18">
        <f t="shared" si="7"/>
        <v>242</v>
      </c>
      <c r="C246" s="21" t="s">
        <v>183</v>
      </c>
      <c r="D246" s="17" t="s">
        <v>68</v>
      </c>
      <c r="E246" s="35" t="s">
        <v>702</v>
      </c>
      <c r="F246" s="62" t="s">
        <v>155</v>
      </c>
      <c r="G246" s="23"/>
      <c r="H246" s="45" t="s">
        <v>979</v>
      </c>
      <c r="I246" s="24"/>
      <c r="J246" s="16">
        <v>23</v>
      </c>
      <c r="K246" s="16">
        <f t="shared" si="6"/>
        <v>15.333333333333334</v>
      </c>
      <c r="L246" s="51" t="str">
        <f>VLOOKUP(D246,'[1]Table 1.1'!$C$4:$J$566,8,FALSE)</f>
        <v>Inner West</v>
      </c>
    </row>
    <row r="247" spans="1:12" x14ac:dyDescent="0.2">
      <c r="A247" s="14"/>
      <c r="B247" s="18">
        <f t="shared" si="7"/>
        <v>243</v>
      </c>
      <c r="C247" s="21" t="s">
        <v>183</v>
      </c>
      <c r="D247" s="17" t="s">
        <v>68</v>
      </c>
      <c r="E247" s="35" t="s">
        <v>702</v>
      </c>
      <c r="F247" s="62" t="s">
        <v>154</v>
      </c>
      <c r="G247" s="23"/>
      <c r="H247" s="45" t="s">
        <v>980</v>
      </c>
      <c r="I247" s="24"/>
      <c r="J247" s="16">
        <v>26</v>
      </c>
      <c r="K247" s="16">
        <f t="shared" si="6"/>
        <v>17.333333333333336</v>
      </c>
      <c r="L247" s="51" t="str">
        <f>VLOOKUP(D247,'[1]Table 1.1'!$C$4:$J$566,8,FALSE)</f>
        <v>Inner West</v>
      </c>
    </row>
    <row r="248" spans="1:12" x14ac:dyDescent="0.2">
      <c r="A248" s="14"/>
      <c r="B248" s="18">
        <f t="shared" si="7"/>
        <v>244</v>
      </c>
      <c r="C248" s="21" t="s">
        <v>183</v>
      </c>
      <c r="D248" s="17" t="s">
        <v>68</v>
      </c>
      <c r="E248" s="35" t="s">
        <v>702</v>
      </c>
      <c r="F248" s="62" t="s">
        <v>100</v>
      </c>
      <c r="G248" s="23"/>
      <c r="H248" s="45" t="s">
        <v>981</v>
      </c>
      <c r="I248" s="24"/>
      <c r="J248" s="16">
        <v>11.5</v>
      </c>
      <c r="K248" s="16">
        <f t="shared" si="6"/>
        <v>7.666666666666667</v>
      </c>
      <c r="L248" s="51" t="str">
        <f>VLOOKUP(D248,'[1]Table 1.1'!$C$4:$J$566,8,FALSE)</f>
        <v>Inner West</v>
      </c>
    </row>
    <row r="249" spans="1:12" x14ac:dyDescent="0.2">
      <c r="A249" s="14"/>
      <c r="B249" s="18">
        <f t="shared" si="7"/>
        <v>245</v>
      </c>
      <c r="C249" s="21" t="s">
        <v>183</v>
      </c>
      <c r="D249" s="17" t="s">
        <v>64</v>
      </c>
      <c r="E249" s="35" t="s">
        <v>703</v>
      </c>
      <c r="F249" s="62" t="s">
        <v>156</v>
      </c>
      <c r="G249" s="23"/>
      <c r="H249" s="45" t="s">
        <v>383</v>
      </c>
      <c r="I249" s="24"/>
      <c r="J249" s="16">
        <v>20.399999999999999</v>
      </c>
      <c r="K249" s="16">
        <f t="shared" si="6"/>
        <v>13.599999999999998</v>
      </c>
      <c r="L249" s="51" t="str">
        <f>VLOOKUP(D249,'[1]Table 1.1'!$C$4:$J$566,8,FALSE)</f>
        <v>Inner West</v>
      </c>
    </row>
    <row r="250" spans="1:12" x14ac:dyDescent="0.2">
      <c r="A250" s="14"/>
      <c r="B250" s="18">
        <f t="shared" si="7"/>
        <v>246</v>
      </c>
      <c r="C250" s="21" t="s">
        <v>183</v>
      </c>
      <c r="D250" s="17" t="s">
        <v>64</v>
      </c>
      <c r="E250" s="35" t="s">
        <v>703</v>
      </c>
      <c r="F250" s="62" t="s">
        <v>67</v>
      </c>
      <c r="G250" s="23"/>
      <c r="H250" s="45" t="s">
        <v>982</v>
      </c>
      <c r="I250" s="24"/>
      <c r="J250" s="16">
        <v>17.3</v>
      </c>
      <c r="K250" s="16">
        <f t="shared" si="6"/>
        <v>11.533333333333333</v>
      </c>
      <c r="L250" s="51" t="str">
        <f>VLOOKUP(D250,'[1]Table 1.1'!$C$4:$J$566,8,FALSE)</f>
        <v>Inner West</v>
      </c>
    </row>
    <row r="251" spans="1:12" x14ac:dyDescent="0.2">
      <c r="A251" s="14"/>
      <c r="B251" s="18">
        <f t="shared" si="7"/>
        <v>247</v>
      </c>
      <c r="C251" s="21" t="s">
        <v>183</v>
      </c>
      <c r="D251" s="17" t="s">
        <v>64</v>
      </c>
      <c r="E251" s="35" t="s">
        <v>703</v>
      </c>
      <c r="F251" s="62" t="s">
        <v>104</v>
      </c>
      <c r="G251" s="23"/>
      <c r="H251" s="45" t="s">
        <v>384</v>
      </c>
      <c r="I251" s="24"/>
      <c r="J251" s="16">
        <v>28.4</v>
      </c>
      <c r="K251" s="16">
        <f t="shared" si="6"/>
        <v>18.933333333333334</v>
      </c>
      <c r="L251" s="51" t="str">
        <f>VLOOKUP(D251,'[1]Table 1.1'!$C$4:$J$566,8,FALSE)</f>
        <v>Inner West</v>
      </c>
    </row>
    <row r="252" spans="1:12" x14ac:dyDescent="0.2">
      <c r="A252" s="14"/>
      <c r="B252" s="18">
        <f t="shared" si="7"/>
        <v>248</v>
      </c>
      <c r="C252" s="21" t="s">
        <v>183</v>
      </c>
      <c r="D252" s="17" t="s">
        <v>64</v>
      </c>
      <c r="E252" s="35" t="s">
        <v>703</v>
      </c>
      <c r="F252" s="62" t="s">
        <v>155</v>
      </c>
      <c r="G252" s="23"/>
      <c r="H252" s="45" t="s">
        <v>385</v>
      </c>
      <c r="I252" s="24"/>
      <c r="J252" s="16">
        <v>34.200000000000003</v>
      </c>
      <c r="K252" s="16">
        <f t="shared" si="6"/>
        <v>22.800000000000004</v>
      </c>
      <c r="L252" s="51" t="str">
        <f>VLOOKUP(D252,'[1]Table 1.1'!$C$4:$J$566,8,FALSE)</f>
        <v>Inner West</v>
      </c>
    </row>
    <row r="253" spans="1:12" x14ac:dyDescent="0.25">
      <c r="A253" s="14"/>
      <c r="B253" s="18">
        <f t="shared" si="7"/>
        <v>249</v>
      </c>
      <c r="C253" s="21" t="s">
        <v>183</v>
      </c>
      <c r="D253" s="17" t="s">
        <v>1117</v>
      </c>
      <c r="E253" s="35" t="s">
        <v>698</v>
      </c>
      <c r="F253" s="62" t="s">
        <v>93</v>
      </c>
      <c r="G253" s="23"/>
      <c r="H253" s="45" t="s">
        <v>886</v>
      </c>
      <c r="I253" s="23"/>
      <c r="J253" s="16">
        <v>28</v>
      </c>
      <c r="K253" s="16">
        <f t="shared" si="6"/>
        <v>18.666666666666668</v>
      </c>
      <c r="L253" s="51" t="str">
        <f>VLOOKUP(D253,'[1]Table 1.1'!$C$4:$J$566,8,FALSE)</f>
        <v>Central</v>
      </c>
    </row>
    <row r="254" spans="1:12" x14ac:dyDescent="0.25">
      <c r="A254" s="14"/>
      <c r="B254" s="18">
        <f t="shared" si="7"/>
        <v>250</v>
      </c>
      <c r="C254" s="21" t="s">
        <v>183</v>
      </c>
      <c r="D254" s="17" t="s">
        <v>1117</v>
      </c>
      <c r="E254" s="35" t="s">
        <v>698</v>
      </c>
      <c r="F254" s="62" t="s">
        <v>155</v>
      </c>
      <c r="G254" s="23"/>
      <c r="H254" s="45" t="s">
        <v>887</v>
      </c>
      <c r="I254" s="23"/>
      <c r="J254" s="16">
        <v>26</v>
      </c>
      <c r="K254" s="16">
        <f t="shared" si="6"/>
        <v>17.333333333333336</v>
      </c>
      <c r="L254" s="51" t="str">
        <f>VLOOKUP(D254,'[1]Table 1.1'!$C$4:$J$566,8,FALSE)</f>
        <v>Central</v>
      </c>
    </row>
    <row r="255" spans="1:12" ht="15" customHeight="1" x14ac:dyDescent="0.25">
      <c r="A255" s="14"/>
      <c r="B255" s="18">
        <f t="shared" si="7"/>
        <v>251</v>
      </c>
      <c r="C255" s="21" t="s">
        <v>183</v>
      </c>
      <c r="D255" s="17" t="s">
        <v>1117</v>
      </c>
      <c r="E255" s="35" t="s">
        <v>698</v>
      </c>
      <c r="F255" s="62" t="s">
        <v>154</v>
      </c>
      <c r="G255" s="23"/>
      <c r="H255" s="45" t="s">
        <v>888</v>
      </c>
      <c r="I255" s="23"/>
      <c r="J255" s="16">
        <v>29</v>
      </c>
      <c r="K255" s="16">
        <f t="shared" si="6"/>
        <v>19.333333333333332</v>
      </c>
      <c r="L255" s="51" t="str">
        <f>VLOOKUP(D255,'[1]Table 1.1'!$C$4:$J$566,8,FALSE)</f>
        <v>Central</v>
      </c>
    </row>
    <row r="256" spans="1:12" ht="15" customHeight="1" x14ac:dyDescent="0.25">
      <c r="A256" s="14"/>
      <c r="B256" s="18">
        <f t="shared" si="7"/>
        <v>252</v>
      </c>
      <c r="C256" s="21" t="s">
        <v>183</v>
      </c>
      <c r="D256" s="17" t="s">
        <v>1117</v>
      </c>
      <c r="E256" s="35" t="s">
        <v>698</v>
      </c>
      <c r="F256" s="62" t="s">
        <v>90</v>
      </c>
      <c r="G256" s="23"/>
      <c r="H256" s="45" t="s">
        <v>889</v>
      </c>
      <c r="I256" s="23"/>
      <c r="J256" s="16">
        <v>15</v>
      </c>
      <c r="K256" s="16">
        <f t="shared" si="6"/>
        <v>10</v>
      </c>
      <c r="L256" s="51" t="str">
        <f>VLOOKUP(D256,'[1]Table 1.1'!$C$4:$J$566,8,FALSE)</f>
        <v>Central</v>
      </c>
    </row>
    <row r="257" spans="1:12" ht="15" customHeight="1" x14ac:dyDescent="0.25">
      <c r="A257" s="14"/>
      <c r="B257" s="18">
        <f t="shared" si="7"/>
        <v>253</v>
      </c>
      <c r="C257" s="21" t="s">
        <v>183</v>
      </c>
      <c r="D257" s="17" t="s">
        <v>1118</v>
      </c>
      <c r="E257" s="35" t="s">
        <v>707</v>
      </c>
      <c r="F257" s="62" t="s">
        <v>158</v>
      </c>
      <c r="G257" s="23"/>
      <c r="H257" s="45" t="s">
        <v>890</v>
      </c>
      <c r="I257" s="23"/>
      <c r="J257" s="16">
        <v>12</v>
      </c>
      <c r="K257" s="16">
        <f t="shared" si="6"/>
        <v>8</v>
      </c>
      <c r="L257" s="51" t="str">
        <f>VLOOKUP(D257,'[1]Table 1.1'!$C$4:$J$566,8,FALSE)</f>
        <v>Central</v>
      </c>
    </row>
    <row r="258" spans="1:12" ht="15" customHeight="1" x14ac:dyDescent="0.25">
      <c r="A258" s="14"/>
      <c r="B258" s="18">
        <f t="shared" si="7"/>
        <v>254</v>
      </c>
      <c r="C258" s="21" t="s">
        <v>183</v>
      </c>
      <c r="D258" s="17" t="s">
        <v>1118</v>
      </c>
      <c r="E258" s="35" t="s">
        <v>707</v>
      </c>
      <c r="F258" s="62" t="s">
        <v>154</v>
      </c>
      <c r="G258" s="23"/>
      <c r="H258" s="45" t="s">
        <v>891</v>
      </c>
      <c r="I258" s="23"/>
      <c r="J258" s="16">
        <v>24</v>
      </c>
      <c r="K258" s="16">
        <f t="shared" si="6"/>
        <v>16</v>
      </c>
      <c r="L258" s="51" t="str">
        <f>VLOOKUP(D258,'[1]Table 1.1'!$C$4:$J$566,8,FALSE)</f>
        <v>Central</v>
      </c>
    </row>
    <row r="259" spans="1:12" ht="15" customHeight="1" x14ac:dyDescent="0.25">
      <c r="A259" s="14"/>
      <c r="B259" s="18">
        <f t="shared" si="7"/>
        <v>255</v>
      </c>
      <c r="C259" s="21" t="s">
        <v>183</v>
      </c>
      <c r="D259" s="17" t="s">
        <v>1118</v>
      </c>
      <c r="E259" s="35" t="s">
        <v>707</v>
      </c>
      <c r="F259" s="62" t="s">
        <v>90</v>
      </c>
      <c r="G259" s="23"/>
      <c r="H259" s="45" t="s">
        <v>892</v>
      </c>
      <c r="I259" s="23"/>
      <c r="J259" s="16">
        <v>26</v>
      </c>
      <c r="K259" s="16">
        <f t="shared" si="6"/>
        <v>17.333333333333336</v>
      </c>
      <c r="L259" s="51" t="str">
        <f>VLOOKUP(D259,'[1]Table 1.1'!$C$4:$J$566,8,FALSE)</f>
        <v>Central</v>
      </c>
    </row>
    <row r="260" spans="1:12" ht="15" customHeight="1" x14ac:dyDescent="0.2">
      <c r="A260" s="14"/>
      <c r="B260" s="18">
        <f t="shared" si="7"/>
        <v>256</v>
      </c>
      <c r="C260" s="21" t="s">
        <v>183</v>
      </c>
      <c r="D260" s="17" t="s">
        <v>130</v>
      </c>
      <c r="E260" s="35" t="s">
        <v>705</v>
      </c>
      <c r="F260" s="62" t="s">
        <v>67</v>
      </c>
      <c r="G260" s="23"/>
      <c r="H260" s="45" t="s">
        <v>495</v>
      </c>
      <c r="I260" s="24"/>
      <c r="J260" s="16">
        <v>29.700000762939453</v>
      </c>
      <c r="K260" s="16">
        <f t="shared" si="6"/>
        <v>19.800000508626304</v>
      </c>
      <c r="L260" s="51" t="s">
        <v>1291</v>
      </c>
    </row>
    <row r="261" spans="1:12" ht="15" customHeight="1" x14ac:dyDescent="0.25">
      <c r="A261" s="14"/>
      <c r="B261" s="18">
        <f t="shared" si="7"/>
        <v>257</v>
      </c>
      <c r="C261" s="21" t="s">
        <v>183</v>
      </c>
      <c r="D261" s="47" t="s">
        <v>167</v>
      </c>
      <c r="E261" s="35" t="s">
        <v>736</v>
      </c>
      <c r="F261" s="62" t="s">
        <v>32</v>
      </c>
      <c r="G261" s="23"/>
      <c r="H261" s="45" t="s">
        <v>1019</v>
      </c>
      <c r="I261" s="43"/>
      <c r="J261" s="50">
        <v>11</v>
      </c>
      <c r="K261" s="50">
        <f t="shared" ref="K261:K324" si="8">40*(J261/60)</f>
        <v>7.333333333333333</v>
      </c>
      <c r="L261" s="51" t="str">
        <f>VLOOKUP(D261,'[1]Table 1.1'!$C$4:$J$566,8,FALSE)</f>
        <v>North</v>
      </c>
    </row>
    <row r="262" spans="1:12" x14ac:dyDescent="0.2">
      <c r="A262" s="14"/>
      <c r="B262" s="18">
        <f t="shared" ref="B262:B325" si="9">B261+1</f>
        <v>258</v>
      </c>
      <c r="C262" s="21" t="s">
        <v>183</v>
      </c>
      <c r="D262" s="17" t="s">
        <v>125</v>
      </c>
      <c r="E262" s="35" t="s">
        <v>1072</v>
      </c>
      <c r="F262" s="62" t="s">
        <v>38</v>
      </c>
      <c r="G262" s="23"/>
      <c r="H262" s="45" t="s">
        <v>893</v>
      </c>
      <c r="I262" s="24"/>
      <c r="J262" s="16">
        <v>33.299999237060547</v>
      </c>
      <c r="K262" s="16">
        <f t="shared" si="8"/>
        <v>22.199999491373696</v>
      </c>
      <c r="L262" s="51" t="str">
        <f>VLOOKUP(D262,'[1]Table 1.1'!$C$4:$J$566,8,FALSE)</f>
        <v>Central</v>
      </c>
    </row>
    <row r="263" spans="1:12" x14ac:dyDescent="0.2">
      <c r="A263" s="14"/>
      <c r="B263" s="18">
        <f t="shared" si="9"/>
        <v>259</v>
      </c>
      <c r="C263" s="21" t="s">
        <v>183</v>
      </c>
      <c r="D263" s="17" t="s">
        <v>125</v>
      </c>
      <c r="E263" s="35" t="s">
        <v>1072</v>
      </c>
      <c r="F263" s="62" t="s">
        <v>40</v>
      </c>
      <c r="G263" s="23"/>
      <c r="H263" s="45" t="s">
        <v>894</v>
      </c>
      <c r="I263" s="24"/>
      <c r="J263" s="16">
        <v>28.5</v>
      </c>
      <c r="K263" s="16">
        <f t="shared" si="8"/>
        <v>19</v>
      </c>
      <c r="L263" s="51" t="str">
        <f>VLOOKUP(D263,'[1]Table 1.1'!$C$4:$J$566,8,FALSE)</f>
        <v>Central</v>
      </c>
    </row>
    <row r="264" spans="1:12" x14ac:dyDescent="0.25">
      <c r="A264" s="14"/>
      <c r="B264" s="18">
        <f t="shared" si="9"/>
        <v>260</v>
      </c>
      <c r="C264" s="21" t="s">
        <v>183</v>
      </c>
      <c r="D264" s="17" t="s">
        <v>125</v>
      </c>
      <c r="E264" s="35" t="s">
        <v>1072</v>
      </c>
      <c r="F264" s="62" t="s">
        <v>638</v>
      </c>
      <c r="G264" s="23"/>
      <c r="H264" s="45" t="s">
        <v>250</v>
      </c>
      <c r="I264" s="23"/>
      <c r="J264" s="16">
        <v>35</v>
      </c>
      <c r="K264" s="16">
        <f t="shared" si="8"/>
        <v>23.333333333333336</v>
      </c>
      <c r="L264" s="51" t="str">
        <f>VLOOKUP(D264,'[1]Table 1.1'!$C$4:$J$566,8,FALSE)</f>
        <v>Central</v>
      </c>
    </row>
    <row r="265" spans="1:12" ht="15" customHeight="1" x14ac:dyDescent="0.25">
      <c r="A265" s="14"/>
      <c r="B265" s="18">
        <f t="shared" si="9"/>
        <v>261</v>
      </c>
      <c r="C265" s="21" t="s">
        <v>183</v>
      </c>
      <c r="D265" s="17" t="s">
        <v>125</v>
      </c>
      <c r="E265" s="35" t="s">
        <v>1072</v>
      </c>
      <c r="F265" s="62" t="s">
        <v>1117</v>
      </c>
      <c r="G265" s="23"/>
      <c r="H265" s="45" t="s">
        <v>251</v>
      </c>
      <c r="I265" s="23"/>
      <c r="J265" s="16">
        <v>22</v>
      </c>
      <c r="K265" s="16">
        <f t="shared" si="8"/>
        <v>14.666666666666666</v>
      </c>
      <c r="L265" s="51" t="str">
        <f>VLOOKUP(D265,'[1]Table 1.1'!$C$4:$J$566,8,FALSE)</f>
        <v>Central</v>
      </c>
    </row>
    <row r="266" spans="1:12" ht="15" customHeight="1" x14ac:dyDescent="0.25">
      <c r="A266" s="14"/>
      <c r="B266" s="18">
        <f t="shared" si="9"/>
        <v>262</v>
      </c>
      <c r="C266" s="21" t="s">
        <v>183</v>
      </c>
      <c r="D266" s="17" t="s">
        <v>125</v>
      </c>
      <c r="E266" s="35" t="s">
        <v>1072</v>
      </c>
      <c r="F266" s="62" t="s">
        <v>139</v>
      </c>
      <c r="G266" s="23"/>
      <c r="H266" s="45" t="s">
        <v>252</v>
      </c>
      <c r="I266" s="23"/>
      <c r="J266" s="16">
        <v>29</v>
      </c>
      <c r="K266" s="16">
        <f t="shared" si="8"/>
        <v>19.333333333333332</v>
      </c>
      <c r="L266" s="51" t="str">
        <f>VLOOKUP(D266,'[1]Table 1.1'!$C$4:$J$566,8,FALSE)</f>
        <v>Central</v>
      </c>
    </row>
    <row r="267" spans="1:12" ht="15" customHeight="1" x14ac:dyDescent="0.25">
      <c r="A267" s="14"/>
      <c r="B267" s="18">
        <f t="shared" si="9"/>
        <v>263</v>
      </c>
      <c r="C267" s="21" t="s">
        <v>183</v>
      </c>
      <c r="D267" s="17" t="s">
        <v>125</v>
      </c>
      <c r="E267" s="35" t="s">
        <v>1072</v>
      </c>
      <c r="F267" s="62" t="s">
        <v>1162</v>
      </c>
      <c r="G267" s="23"/>
      <c r="H267" s="45" t="s">
        <v>253</v>
      </c>
      <c r="I267" s="23"/>
      <c r="J267" s="16">
        <v>19</v>
      </c>
      <c r="K267" s="16">
        <f t="shared" si="8"/>
        <v>12.666666666666666</v>
      </c>
      <c r="L267" s="51" t="str">
        <f>VLOOKUP(D267,'[1]Table 1.1'!$C$4:$J$566,8,FALSE)</f>
        <v>Central</v>
      </c>
    </row>
    <row r="268" spans="1:12" ht="15" customHeight="1" x14ac:dyDescent="0.25">
      <c r="A268" s="14"/>
      <c r="B268" s="18">
        <f t="shared" si="9"/>
        <v>264</v>
      </c>
      <c r="C268" s="21" t="s">
        <v>183</v>
      </c>
      <c r="D268" s="35" t="s">
        <v>1201</v>
      </c>
      <c r="E268" s="35" t="s">
        <v>1218</v>
      </c>
      <c r="F268" s="35" t="s">
        <v>32</v>
      </c>
      <c r="G268" s="43"/>
      <c r="H268" s="69" t="s">
        <v>1253</v>
      </c>
      <c r="I268" s="23"/>
      <c r="J268" s="64">
        <v>14.7</v>
      </c>
      <c r="K268" s="64">
        <f t="shared" si="8"/>
        <v>9.8000000000000007</v>
      </c>
      <c r="L268" s="51" t="str">
        <f>VLOOKUP(D268,'[1]Table 1.1'!$C$4:$J$566,8,FALSE)</f>
        <v>North</v>
      </c>
    </row>
    <row r="269" spans="1:12" x14ac:dyDescent="0.25">
      <c r="A269" s="14"/>
      <c r="B269" s="18">
        <f t="shared" si="9"/>
        <v>265</v>
      </c>
      <c r="C269" s="21" t="s">
        <v>183</v>
      </c>
      <c r="D269" s="35" t="s">
        <v>1201</v>
      </c>
      <c r="E269" s="35" t="s">
        <v>1218</v>
      </c>
      <c r="F269" s="35" t="s">
        <v>37</v>
      </c>
      <c r="G269" s="43"/>
      <c r="H269" s="69" t="s">
        <v>1254</v>
      </c>
      <c r="I269" s="23"/>
      <c r="J269" s="64">
        <v>13.7</v>
      </c>
      <c r="K269" s="64">
        <f t="shared" si="8"/>
        <v>9.1333333333333329</v>
      </c>
      <c r="L269" s="51" t="str">
        <f>VLOOKUP(D269,'[1]Table 1.1'!$C$4:$J$566,8,FALSE)</f>
        <v>North</v>
      </c>
    </row>
    <row r="270" spans="1:12" x14ac:dyDescent="0.2">
      <c r="A270" s="14"/>
      <c r="B270" s="18">
        <f t="shared" si="9"/>
        <v>266</v>
      </c>
      <c r="C270" s="21" t="s">
        <v>183</v>
      </c>
      <c r="D270" s="17" t="s">
        <v>129</v>
      </c>
      <c r="E270" s="35" t="s">
        <v>719</v>
      </c>
      <c r="F270" s="62" t="s">
        <v>67</v>
      </c>
      <c r="G270" s="23"/>
      <c r="H270" s="45" t="s">
        <v>496</v>
      </c>
      <c r="I270" s="24"/>
      <c r="J270" s="16">
        <v>30.299999237060547</v>
      </c>
      <c r="K270" s="16">
        <f t="shared" si="8"/>
        <v>20.199999491373699</v>
      </c>
      <c r="L270" s="51" t="str">
        <f>VLOOKUP(D270,'[1]Table 1.1'!$C$4:$J$566,8,FALSE)</f>
        <v>Outer West</v>
      </c>
    </row>
    <row r="271" spans="1:12" x14ac:dyDescent="0.2">
      <c r="A271" s="14"/>
      <c r="B271" s="18">
        <f t="shared" si="9"/>
        <v>267</v>
      </c>
      <c r="C271" s="21" t="s">
        <v>183</v>
      </c>
      <c r="D271" s="17" t="s">
        <v>1119</v>
      </c>
      <c r="E271" s="35" t="s">
        <v>710</v>
      </c>
      <c r="F271" s="62" t="s">
        <v>39</v>
      </c>
      <c r="G271" s="23"/>
      <c r="H271" s="45" t="s">
        <v>895</v>
      </c>
      <c r="I271" s="24"/>
      <c r="J271" s="16">
        <v>30</v>
      </c>
      <c r="K271" s="16">
        <f t="shared" si="8"/>
        <v>20</v>
      </c>
      <c r="L271" s="51" t="str">
        <f>VLOOKUP(D271,'[1]Table 1.1'!$C$4:$J$566,8,FALSE)</f>
        <v>Central</v>
      </c>
    </row>
    <row r="272" spans="1:12" ht="15" customHeight="1" x14ac:dyDescent="0.2">
      <c r="A272" s="14"/>
      <c r="B272" s="18">
        <f t="shared" si="9"/>
        <v>268</v>
      </c>
      <c r="C272" s="21" t="s">
        <v>183</v>
      </c>
      <c r="D272" s="17" t="s">
        <v>1119</v>
      </c>
      <c r="E272" s="35" t="s">
        <v>710</v>
      </c>
      <c r="F272" s="62" t="s">
        <v>51</v>
      </c>
      <c r="G272" s="23"/>
      <c r="H272" s="45" t="s">
        <v>896</v>
      </c>
      <c r="I272" s="24"/>
      <c r="J272" s="16">
        <v>61.200000762939453</v>
      </c>
      <c r="K272" s="16">
        <f t="shared" si="8"/>
        <v>40.800000508626304</v>
      </c>
      <c r="L272" s="51" t="str">
        <f>VLOOKUP(D272,'[1]Table 1.1'!$C$4:$J$566,8,FALSE)</f>
        <v>Central</v>
      </c>
    </row>
    <row r="273" spans="1:12" x14ac:dyDescent="0.25">
      <c r="A273" s="14"/>
      <c r="B273" s="18">
        <f t="shared" si="9"/>
        <v>269</v>
      </c>
      <c r="C273" s="21" t="s">
        <v>183</v>
      </c>
      <c r="D273" s="17" t="s">
        <v>1119</v>
      </c>
      <c r="E273" s="35" t="s">
        <v>710</v>
      </c>
      <c r="F273" s="62" t="s">
        <v>1182</v>
      </c>
      <c r="G273" s="23"/>
      <c r="H273" s="45" t="s">
        <v>897</v>
      </c>
      <c r="I273" s="23"/>
      <c r="J273" s="16">
        <v>16.7</v>
      </c>
      <c r="K273" s="16">
        <f t="shared" si="8"/>
        <v>11.133333333333333</v>
      </c>
      <c r="L273" s="51" t="str">
        <f>VLOOKUP(D273,'[1]Table 1.1'!$C$4:$J$566,8,FALSE)</f>
        <v>Central</v>
      </c>
    </row>
    <row r="274" spans="1:12" ht="15" customHeight="1" x14ac:dyDescent="0.2">
      <c r="A274" s="14"/>
      <c r="B274" s="18">
        <f t="shared" si="9"/>
        <v>270</v>
      </c>
      <c r="C274" s="21" t="s">
        <v>183</v>
      </c>
      <c r="D274" s="17" t="s">
        <v>1119</v>
      </c>
      <c r="E274" s="35" t="s">
        <v>710</v>
      </c>
      <c r="F274" s="62" t="s">
        <v>54</v>
      </c>
      <c r="G274" s="23"/>
      <c r="H274" s="45" t="s">
        <v>898</v>
      </c>
      <c r="I274" s="24"/>
      <c r="J274" s="16">
        <v>79.300003051757813</v>
      </c>
      <c r="K274" s="16">
        <f t="shared" si="8"/>
        <v>52.866668701171875</v>
      </c>
      <c r="L274" s="51" t="str">
        <f>VLOOKUP(D274,'[1]Table 1.1'!$C$4:$J$566,8,FALSE)</f>
        <v>Central</v>
      </c>
    </row>
    <row r="275" spans="1:12" ht="15" customHeight="1" x14ac:dyDescent="0.25">
      <c r="A275" s="14"/>
      <c r="B275" s="18">
        <f t="shared" si="9"/>
        <v>271</v>
      </c>
      <c r="C275" s="21" t="s">
        <v>183</v>
      </c>
      <c r="D275" s="17" t="s">
        <v>1119</v>
      </c>
      <c r="E275" s="35" t="s">
        <v>710</v>
      </c>
      <c r="F275" s="62" t="s">
        <v>1159</v>
      </c>
      <c r="G275" s="23"/>
      <c r="H275" s="45" t="s">
        <v>899</v>
      </c>
      <c r="I275" s="23"/>
      <c r="J275" s="16">
        <v>19.2</v>
      </c>
      <c r="K275" s="16">
        <f t="shared" si="8"/>
        <v>12.8</v>
      </c>
      <c r="L275" s="51" t="str">
        <f>VLOOKUP(D275,'[1]Table 1.1'!$C$4:$J$566,8,FALSE)</f>
        <v>Central</v>
      </c>
    </row>
    <row r="276" spans="1:12" x14ac:dyDescent="0.25">
      <c r="A276" s="14"/>
      <c r="B276" s="18">
        <f t="shared" si="9"/>
        <v>272</v>
      </c>
      <c r="C276" s="21" t="s">
        <v>183</v>
      </c>
      <c r="D276" s="17" t="s">
        <v>1119</v>
      </c>
      <c r="E276" s="35" t="s">
        <v>710</v>
      </c>
      <c r="F276" s="62" t="s">
        <v>1183</v>
      </c>
      <c r="G276" s="23"/>
      <c r="H276" s="45" t="s">
        <v>900</v>
      </c>
      <c r="I276" s="23"/>
      <c r="J276" s="16">
        <v>15.9</v>
      </c>
      <c r="K276" s="16">
        <f t="shared" si="8"/>
        <v>10.600000000000001</v>
      </c>
      <c r="L276" s="51" t="str">
        <f>VLOOKUP(D276,'[1]Table 1.1'!$C$4:$J$566,8,FALSE)</f>
        <v>Central</v>
      </c>
    </row>
    <row r="277" spans="1:12" x14ac:dyDescent="0.25">
      <c r="A277" s="14"/>
      <c r="B277" s="18">
        <f t="shared" si="9"/>
        <v>273</v>
      </c>
      <c r="C277" s="21" t="s">
        <v>183</v>
      </c>
      <c r="D277" s="17" t="s">
        <v>1119</v>
      </c>
      <c r="E277" s="35" t="s">
        <v>710</v>
      </c>
      <c r="F277" s="62" t="s">
        <v>1143</v>
      </c>
      <c r="G277" s="23"/>
      <c r="H277" s="45" t="s">
        <v>901</v>
      </c>
      <c r="I277" s="23"/>
      <c r="J277" s="16">
        <v>10.5</v>
      </c>
      <c r="K277" s="16">
        <f t="shared" si="8"/>
        <v>7</v>
      </c>
      <c r="L277" s="51" t="str">
        <f>VLOOKUP(D277,'[1]Table 1.1'!$C$4:$J$566,8,FALSE)</f>
        <v>Central</v>
      </c>
    </row>
    <row r="278" spans="1:12" ht="15" customHeight="1" x14ac:dyDescent="0.2">
      <c r="A278" s="14"/>
      <c r="B278" s="18">
        <f t="shared" si="9"/>
        <v>274</v>
      </c>
      <c r="C278" s="21" t="s">
        <v>183</v>
      </c>
      <c r="D278" s="17" t="s">
        <v>82</v>
      </c>
      <c r="E278" s="35" t="s">
        <v>1099</v>
      </c>
      <c r="F278" s="62" t="s">
        <v>155</v>
      </c>
      <c r="G278" s="23"/>
      <c r="H278" s="45" t="s">
        <v>539</v>
      </c>
      <c r="I278" s="24"/>
      <c r="J278" s="16">
        <v>22.7</v>
      </c>
      <c r="K278" s="16">
        <f t="shared" si="8"/>
        <v>15.133333333333333</v>
      </c>
      <c r="L278" s="51" t="str">
        <f>VLOOKUP(D278,'[1]Table 1.1'!$C$4:$J$566,8,FALSE)</f>
        <v>South</v>
      </c>
    </row>
    <row r="279" spans="1:12" x14ac:dyDescent="0.25">
      <c r="A279" s="14"/>
      <c r="B279" s="18">
        <f t="shared" si="9"/>
        <v>275</v>
      </c>
      <c r="C279" s="21" t="s">
        <v>183</v>
      </c>
      <c r="D279" s="17" t="s">
        <v>82</v>
      </c>
      <c r="E279" s="35" t="s">
        <v>1099</v>
      </c>
      <c r="F279" s="62" t="s">
        <v>1142</v>
      </c>
      <c r="G279" s="23"/>
      <c r="H279" s="45" t="s">
        <v>540</v>
      </c>
      <c r="I279" s="23"/>
      <c r="J279" s="16">
        <v>26</v>
      </c>
      <c r="K279" s="16">
        <f t="shared" si="8"/>
        <v>17.333333333333336</v>
      </c>
      <c r="L279" s="51" t="str">
        <f>VLOOKUP(D279,'[1]Table 1.1'!$C$4:$J$566,8,FALSE)</f>
        <v>South</v>
      </c>
    </row>
    <row r="280" spans="1:12" ht="15" customHeight="1" x14ac:dyDescent="0.25">
      <c r="A280" s="14"/>
      <c r="B280" s="18">
        <f t="shared" si="9"/>
        <v>276</v>
      </c>
      <c r="C280" s="21" t="s">
        <v>183</v>
      </c>
      <c r="D280" s="40" t="s">
        <v>647</v>
      </c>
      <c r="E280" s="35" t="s">
        <v>1087</v>
      </c>
      <c r="F280" s="62" t="s">
        <v>627</v>
      </c>
      <c r="G280" s="23"/>
      <c r="H280" s="45" t="s">
        <v>1020</v>
      </c>
      <c r="I280" s="43"/>
      <c r="J280" s="50">
        <v>22.5</v>
      </c>
      <c r="K280" s="50">
        <f t="shared" si="8"/>
        <v>15</v>
      </c>
      <c r="L280" s="51" t="str">
        <f>VLOOKUP(D280,'[1]Table 1.1'!$C$4:$J$566,8,FALSE)</f>
        <v>North</v>
      </c>
    </row>
    <row r="281" spans="1:12" x14ac:dyDescent="0.25">
      <c r="B281" s="18">
        <f t="shared" si="9"/>
        <v>277</v>
      </c>
      <c r="C281" s="21" t="s">
        <v>183</v>
      </c>
      <c r="D281" s="40" t="s">
        <v>647</v>
      </c>
      <c r="E281" s="35" t="s">
        <v>1087</v>
      </c>
      <c r="F281" s="62" t="s">
        <v>163</v>
      </c>
      <c r="G281" s="23"/>
      <c r="H281" s="45" t="s">
        <v>1021</v>
      </c>
      <c r="I281" s="43"/>
      <c r="J281" s="50">
        <v>27</v>
      </c>
      <c r="K281" s="50">
        <f t="shared" si="8"/>
        <v>18</v>
      </c>
      <c r="L281" s="51" t="str">
        <f>VLOOKUP(D281,'[1]Table 1.1'!$C$4:$J$566,8,FALSE)</f>
        <v>North</v>
      </c>
    </row>
    <row r="282" spans="1:12" x14ac:dyDescent="0.25">
      <c r="B282" s="18">
        <f t="shared" si="9"/>
        <v>278</v>
      </c>
      <c r="C282" s="21" t="s">
        <v>183</v>
      </c>
      <c r="D282" s="40" t="s">
        <v>647</v>
      </c>
      <c r="E282" s="35" t="s">
        <v>1087</v>
      </c>
      <c r="F282" s="62" t="s">
        <v>628</v>
      </c>
      <c r="G282" s="23"/>
      <c r="H282" s="45" t="s">
        <v>1022</v>
      </c>
      <c r="I282" s="43"/>
      <c r="J282" s="50">
        <v>21</v>
      </c>
      <c r="K282" s="50">
        <f t="shared" si="8"/>
        <v>14</v>
      </c>
      <c r="L282" s="51" t="str">
        <f>VLOOKUP(D282,'[1]Table 1.1'!$C$4:$J$566,8,FALSE)</f>
        <v>North</v>
      </c>
    </row>
    <row r="283" spans="1:12" x14ac:dyDescent="0.25">
      <c r="B283" s="18">
        <f t="shared" si="9"/>
        <v>279</v>
      </c>
      <c r="C283" s="21" t="s">
        <v>183</v>
      </c>
      <c r="D283" s="40" t="s">
        <v>647</v>
      </c>
      <c r="E283" s="35" t="s">
        <v>1087</v>
      </c>
      <c r="F283" s="62" t="s">
        <v>629</v>
      </c>
      <c r="G283" s="23"/>
      <c r="H283" s="45" t="s">
        <v>1023</v>
      </c>
      <c r="I283" s="43"/>
      <c r="J283" s="50">
        <v>10</v>
      </c>
      <c r="K283" s="50">
        <f t="shared" si="8"/>
        <v>6.6666666666666661</v>
      </c>
      <c r="L283" s="51" t="str">
        <f>VLOOKUP(D283,'[1]Table 1.1'!$C$4:$J$566,8,FALSE)</f>
        <v>North</v>
      </c>
    </row>
    <row r="284" spans="1:12" x14ac:dyDescent="0.25">
      <c r="B284" s="18">
        <f t="shared" si="9"/>
        <v>280</v>
      </c>
      <c r="C284" s="21" t="s">
        <v>183</v>
      </c>
      <c r="D284" s="40" t="s">
        <v>647</v>
      </c>
      <c r="E284" s="35" t="s">
        <v>1087</v>
      </c>
      <c r="F284" s="62" t="s">
        <v>32</v>
      </c>
      <c r="G284" s="23"/>
      <c r="H284" s="45" t="s">
        <v>1024</v>
      </c>
      <c r="I284" s="43"/>
      <c r="J284" s="50">
        <v>10</v>
      </c>
      <c r="K284" s="50">
        <f t="shared" si="8"/>
        <v>6.6666666666666661</v>
      </c>
      <c r="L284" s="51" t="str">
        <f>VLOOKUP(D284,'[1]Table 1.1'!$C$4:$J$566,8,FALSE)</f>
        <v>North</v>
      </c>
    </row>
    <row r="285" spans="1:12" ht="15" customHeight="1" x14ac:dyDescent="0.25">
      <c r="B285" s="18">
        <f t="shared" si="9"/>
        <v>281</v>
      </c>
      <c r="C285" s="21" t="s">
        <v>183</v>
      </c>
      <c r="D285" s="35" t="s">
        <v>647</v>
      </c>
      <c r="E285" s="35" t="s">
        <v>1087</v>
      </c>
      <c r="F285" s="35" t="s">
        <v>1229</v>
      </c>
      <c r="G285" s="43"/>
      <c r="H285" s="69" t="s">
        <v>1255</v>
      </c>
      <c r="I285" s="23"/>
      <c r="J285" s="64">
        <v>15.4</v>
      </c>
      <c r="K285" s="64">
        <f t="shared" si="8"/>
        <v>10.266666666666666</v>
      </c>
      <c r="L285" s="51" t="str">
        <f>VLOOKUP(D285,'[1]Table 1.1'!$C$4:$J$566,8,FALSE)</f>
        <v>North</v>
      </c>
    </row>
    <row r="286" spans="1:12" ht="15" customHeight="1" x14ac:dyDescent="0.25">
      <c r="B286" s="18">
        <f t="shared" si="9"/>
        <v>282</v>
      </c>
      <c r="C286" s="21" t="s">
        <v>183</v>
      </c>
      <c r="D286" s="35" t="s">
        <v>647</v>
      </c>
      <c r="E286" s="35" t="s">
        <v>1087</v>
      </c>
      <c r="F286" s="35" t="s">
        <v>628</v>
      </c>
      <c r="G286" s="43"/>
      <c r="H286" s="69" t="s">
        <v>1256</v>
      </c>
      <c r="I286" s="23"/>
      <c r="J286" s="64">
        <v>6.5</v>
      </c>
      <c r="K286" s="64">
        <f t="shared" si="8"/>
        <v>4.3333333333333339</v>
      </c>
      <c r="L286" s="51" t="str">
        <f>VLOOKUP(D286,'[1]Table 1.1'!$C$4:$J$566,8,FALSE)</f>
        <v>North</v>
      </c>
    </row>
    <row r="287" spans="1:12" ht="15" customHeight="1" x14ac:dyDescent="0.25">
      <c r="B287" s="18">
        <f t="shared" si="9"/>
        <v>283</v>
      </c>
      <c r="C287" s="21" t="s">
        <v>183</v>
      </c>
      <c r="D287" s="35" t="s">
        <v>647</v>
      </c>
      <c r="E287" s="35" t="s">
        <v>1087</v>
      </c>
      <c r="F287" s="35" t="s">
        <v>32</v>
      </c>
      <c r="G287" s="43"/>
      <c r="H287" s="69" t="s">
        <v>1257</v>
      </c>
      <c r="I287" s="23"/>
      <c r="J287" s="64">
        <v>5.5</v>
      </c>
      <c r="K287" s="64">
        <f t="shared" si="8"/>
        <v>3.6666666666666665</v>
      </c>
      <c r="L287" s="51" t="str">
        <f>VLOOKUP(D287,'[1]Table 1.1'!$C$4:$J$566,8,FALSE)</f>
        <v>North</v>
      </c>
    </row>
    <row r="288" spans="1:12" ht="15" customHeight="1" x14ac:dyDescent="0.25">
      <c r="B288" s="18">
        <f t="shared" si="9"/>
        <v>284</v>
      </c>
      <c r="C288" s="21" t="s">
        <v>183</v>
      </c>
      <c r="D288" s="35" t="s">
        <v>1202</v>
      </c>
      <c r="E288" s="35" t="s">
        <v>1219</v>
      </c>
      <c r="F288" s="35" t="s">
        <v>37</v>
      </c>
      <c r="G288" s="43"/>
      <c r="H288" s="69" t="s">
        <v>1258</v>
      </c>
      <c r="I288" s="23"/>
      <c r="J288" s="64">
        <v>35.4</v>
      </c>
      <c r="K288" s="64">
        <f t="shared" si="8"/>
        <v>23.599999999999998</v>
      </c>
      <c r="L288" s="51" t="str">
        <f>VLOOKUP(D288,'[1]Table 1.1'!$C$4:$J$566,8,FALSE)</f>
        <v>North</v>
      </c>
    </row>
    <row r="289" spans="2:12" ht="15" customHeight="1" x14ac:dyDescent="0.2">
      <c r="B289" s="18">
        <f t="shared" si="9"/>
        <v>285</v>
      </c>
      <c r="C289" s="21" t="s">
        <v>183</v>
      </c>
      <c r="D289" s="17" t="s">
        <v>81</v>
      </c>
      <c r="E289" s="35" t="s">
        <v>708</v>
      </c>
      <c r="F289" s="62" t="s">
        <v>155</v>
      </c>
      <c r="G289" s="23"/>
      <c r="H289" s="45" t="s">
        <v>1062</v>
      </c>
      <c r="I289" s="24"/>
      <c r="J289" s="16">
        <v>25.3</v>
      </c>
      <c r="K289" s="16">
        <f t="shared" si="8"/>
        <v>16.866666666666667</v>
      </c>
      <c r="L289" s="51" t="str">
        <f>VLOOKUP(D289,'[1]Table 1.1'!$C$4:$J$566,8,FALSE)</f>
        <v>South</v>
      </c>
    </row>
    <row r="290" spans="2:12" ht="15" customHeight="1" x14ac:dyDescent="0.25">
      <c r="B290" s="18">
        <f t="shared" si="9"/>
        <v>286</v>
      </c>
      <c r="C290" s="21" t="s">
        <v>183</v>
      </c>
      <c r="D290" s="17" t="s">
        <v>1154</v>
      </c>
      <c r="E290" s="35" t="s">
        <v>1080</v>
      </c>
      <c r="F290" s="62" t="s">
        <v>155</v>
      </c>
      <c r="G290" s="23"/>
      <c r="H290" s="45" t="s">
        <v>983</v>
      </c>
      <c r="I290" s="23"/>
      <c r="J290" s="16">
        <v>17</v>
      </c>
      <c r="K290" s="16">
        <f t="shared" si="8"/>
        <v>11.333333333333332</v>
      </c>
      <c r="L290" s="51" t="str">
        <f>VLOOKUP(D290,'[1]Table 1.1'!$C$4:$J$566,8,FALSE)</f>
        <v>Inner West</v>
      </c>
    </row>
    <row r="291" spans="2:12" ht="15" customHeight="1" x14ac:dyDescent="0.25">
      <c r="B291" s="18">
        <f t="shared" si="9"/>
        <v>287</v>
      </c>
      <c r="C291" s="21" t="s">
        <v>183</v>
      </c>
      <c r="D291" s="17" t="s">
        <v>1120</v>
      </c>
      <c r="E291" s="35" t="s">
        <v>711</v>
      </c>
      <c r="F291" s="62" t="s">
        <v>1170</v>
      </c>
      <c r="G291" s="23"/>
      <c r="H291" s="45" t="s">
        <v>254</v>
      </c>
      <c r="I291" s="23"/>
      <c r="J291" s="16">
        <v>28</v>
      </c>
      <c r="K291" s="16">
        <f t="shared" si="8"/>
        <v>18.666666666666668</v>
      </c>
      <c r="L291" s="51" t="str">
        <f>VLOOKUP(D291,'[1]Table 1.1'!$C$4:$J$566,8,FALSE)</f>
        <v>Central</v>
      </c>
    </row>
    <row r="292" spans="2:12" x14ac:dyDescent="0.25">
      <c r="B292" s="18">
        <f t="shared" si="9"/>
        <v>288</v>
      </c>
      <c r="C292" s="21" t="s">
        <v>183</v>
      </c>
      <c r="D292" s="17" t="s">
        <v>1120</v>
      </c>
      <c r="E292" s="35" t="s">
        <v>711</v>
      </c>
      <c r="F292" s="62" t="s">
        <v>1178</v>
      </c>
      <c r="G292" s="23"/>
      <c r="H292" s="45" t="s">
        <v>255</v>
      </c>
      <c r="I292" s="23"/>
      <c r="J292" s="16">
        <v>26</v>
      </c>
      <c r="K292" s="16">
        <f t="shared" si="8"/>
        <v>17.333333333333336</v>
      </c>
      <c r="L292" s="51" t="str">
        <f>VLOOKUP(D292,'[1]Table 1.1'!$C$4:$J$566,8,FALSE)</f>
        <v>Central</v>
      </c>
    </row>
    <row r="293" spans="2:12" x14ac:dyDescent="0.25">
      <c r="B293" s="18">
        <f t="shared" si="9"/>
        <v>289</v>
      </c>
      <c r="C293" s="21" t="s">
        <v>183</v>
      </c>
      <c r="D293" s="17" t="s">
        <v>1120</v>
      </c>
      <c r="E293" s="35" t="s">
        <v>711</v>
      </c>
      <c r="F293" s="62" t="s">
        <v>1173</v>
      </c>
      <c r="G293" s="23"/>
      <c r="H293" s="45" t="s">
        <v>902</v>
      </c>
      <c r="I293" s="23"/>
      <c r="J293" s="16">
        <v>26</v>
      </c>
      <c r="K293" s="16">
        <f t="shared" si="8"/>
        <v>17.333333333333336</v>
      </c>
      <c r="L293" s="51" t="str">
        <f>VLOOKUP(D293,'[1]Table 1.1'!$C$4:$J$566,8,FALSE)</f>
        <v>Central</v>
      </c>
    </row>
    <row r="294" spans="2:12" x14ac:dyDescent="0.2">
      <c r="B294" s="18">
        <f t="shared" si="9"/>
        <v>290</v>
      </c>
      <c r="C294" s="21" t="s">
        <v>183</v>
      </c>
      <c r="D294" s="17" t="s">
        <v>636</v>
      </c>
      <c r="E294" s="35" t="s">
        <v>1073</v>
      </c>
      <c r="F294" s="62" t="s">
        <v>87</v>
      </c>
      <c r="G294" s="23"/>
      <c r="H294" s="45" t="s">
        <v>256</v>
      </c>
      <c r="I294" s="24"/>
      <c r="J294" s="16">
        <v>46</v>
      </c>
      <c r="K294" s="16">
        <f t="shared" si="8"/>
        <v>30.666666666666668</v>
      </c>
      <c r="L294" s="51" t="str">
        <f>VLOOKUP(D294,'[1]Table 1.1'!$C$4:$J$566,8,FALSE)</f>
        <v>Central</v>
      </c>
    </row>
    <row r="295" spans="2:12" x14ac:dyDescent="0.2">
      <c r="B295" s="18">
        <f t="shared" si="9"/>
        <v>291</v>
      </c>
      <c r="C295" s="21" t="s">
        <v>183</v>
      </c>
      <c r="D295" s="17" t="s">
        <v>636</v>
      </c>
      <c r="E295" s="35" t="s">
        <v>1073</v>
      </c>
      <c r="F295" s="62" t="s">
        <v>88</v>
      </c>
      <c r="G295" s="23"/>
      <c r="H295" s="45" t="s">
        <v>903</v>
      </c>
      <c r="I295" s="24"/>
      <c r="J295" s="16">
        <v>33</v>
      </c>
      <c r="K295" s="16">
        <f t="shared" si="8"/>
        <v>22</v>
      </c>
      <c r="L295" s="51" t="str">
        <f>VLOOKUP(D295,'[1]Table 1.1'!$C$4:$J$566,8,FALSE)</f>
        <v>Central</v>
      </c>
    </row>
    <row r="296" spans="2:12" x14ac:dyDescent="0.2">
      <c r="B296" s="18">
        <f t="shared" si="9"/>
        <v>292</v>
      </c>
      <c r="C296" s="21" t="s">
        <v>183</v>
      </c>
      <c r="D296" s="17" t="s">
        <v>636</v>
      </c>
      <c r="E296" s="35" t="s">
        <v>1073</v>
      </c>
      <c r="F296" s="62" t="s">
        <v>88</v>
      </c>
      <c r="G296" s="23"/>
      <c r="H296" s="45" t="s">
        <v>904</v>
      </c>
      <c r="I296" s="24" t="s">
        <v>149</v>
      </c>
      <c r="J296" s="16">
        <v>36</v>
      </c>
      <c r="K296" s="16">
        <f t="shared" si="8"/>
        <v>24</v>
      </c>
      <c r="L296" s="51" t="str">
        <f>VLOOKUP(D296,'[1]Table 1.1'!$C$4:$J$566,8,FALSE)</f>
        <v>Central</v>
      </c>
    </row>
    <row r="297" spans="2:12" x14ac:dyDescent="0.2">
      <c r="B297" s="18">
        <f t="shared" si="9"/>
        <v>293</v>
      </c>
      <c r="C297" s="21" t="s">
        <v>183</v>
      </c>
      <c r="D297" s="17" t="s">
        <v>636</v>
      </c>
      <c r="E297" s="35" t="s">
        <v>1073</v>
      </c>
      <c r="F297" s="62" t="s">
        <v>89</v>
      </c>
      <c r="G297" s="23"/>
      <c r="H297" s="45" t="s">
        <v>905</v>
      </c>
      <c r="I297" s="24"/>
      <c r="J297" s="16">
        <v>31</v>
      </c>
      <c r="K297" s="16">
        <f t="shared" si="8"/>
        <v>20.666666666666668</v>
      </c>
      <c r="L297" s="51" t="str">
        <f>VLOOKUP(D297,'[1]Table 1.1'!$C$4:$J$566,8,FALSE)</f>
        <v>Central</v>
      </c>
    </row>
    <row r="298" spans="2:12" x14ac:dyDescent="0.2">
      <c r="B298" s="18">
        <f t="shared" si="9"/>
        <v>294</v>
      </c>
      <c r="C298" s="21" t="s">
        <v>183</v>
      </c>
      <c r="D298" s="17" t="s">
        <v>636</v>
      </c>
      <c r="E298" s="35" t="s">
        <v>1073</v>
      </c>
      <c r="F298" s="62" t="s">
        <v>158</v>
      </c>
      <c r="G298" s="23"/>
      <c r="H298" s="45" t="s">
        <v>906</v>
      </c>
      <c r="I298" s="24"/>
      <c r="J298" s="16">
        <v>31</v>
      </c>
      <c r="K298" s="16">
        <f t="shared" si="8"/>
        <v>20.666666666666668</v>
      </c>
      <c r="L298" s="51" t="str">
        <f>VLOOKUP(D298,'[1]Table 1.1'!$C$4:$J$566,8,FALSE)</f>
        <v>Central</v>
      </c>
    </row>
    <row r="299" spans="2:12" x14ac:dyDescent="0.2">
      <c r="B299" s="18">
        <f t="shared" si="9"/>
        <v>295</v>
      </c>
      <c r="C299" s="21" t="s">
        <v>183</v>
      </c>
      <c r="D299" s="17" t="s">
        <v>636</v>
      </c>
      <c r="E299" s="35" t="s">
        <v>1073</v>
      </c>
      <c r="F299" s="62" t="s">
        <v>158</v>
      </c>
      <c r="G299" s="23"/>
      <c r="H299" s="45" t="s">
        <v>257</v>
      </c>
      <c r="I299" s="24" t="s">
        <v>149</v>
      </c>
      <c r="J299" s="16">
        <v>39</v>
      </c>
      <c r="K299" s="16">
        <f t="shared" si="8"/>
        <v>26</v>
      </c>
      <c r="L299" s="51" t="str">
        <f>VLOOKUP(D299,'[1]Table 1.1'!$C$4:$J$566,8,FALSE)</f>
        <v>Central</v>
      </c>
    </row>
    <row r="300" spans="2:12" x14ac:dyDescent="0.2">
      <c r="B300" s="18">
        <f t="shared" si="9"/>
        <v>296</v>
      </c>
      <c r="C300" s="21" t="s">
        <v>183</v>
      </c>
      <c r="D300" s="17" t="s">
        <v>636</v>
      </c>
      <c r="E300" s="35" t="s">
        <v>1073</v>
      </c>
      <c r="F300" s="62" t="s">
        <v>158</v>
      </c>
      <c r="G300" s="23"/>
      <c r="H300" s="45" t="s">
        <v>258</v>
      </c>
      <c r="I300" s="24" t="s">
        <v>150</v>
      </c>
      <c r="J300" s="16">
        <v>36</v>
      </c>
      <c r="K300" s="16">
        <f t="shared" si="8"/>
        <v>24</v>
      </c>
      <c r="L300" s="51" t="str">
        <f>VLOOKUP(D300,'[1]Table 1.1'!$C$4:$J$566,8,FALSE)</f>
        <v>Central</v>
      </c>
    </row>
    <row r="301" spans="2:12" x14ac:dyDescent="0.2">
      <c r="B301" s="18">
        <f t="shared" si="9"/>
        <v>297</v>
      </c>
      <c r="C301" s="21" t="s">
        <v>183</v>
      </c>
      <c r="D301" s="17" t="s">
        <v>636</v>
      </c>
      <c r="E301" s="35" t="s">
        <v>1073</v>
      </c>
      <c r="F301" s="62" t="s">
        <v>90</v>
      </c>
      <c r="G301" s="23"/>
      <c r="H301" s="45" t="s">
        <v>259</v>
      </c>
      <c r="I301" s="24"/>
      <c r="J301" s="16">
        <v>25</v>
      </c>
      <c r="K301" s="16">
        <f t="shared" si="8"/>
        <v>16.666666666666668</v>
      </c>
      <c r="L301" s="51" t="str">
        <f>VLOOKUP(D301,'[1]Table 1.1'!$C$4:$J$566,8,FALSE)</f>
        <v>Central</v>
      </c>
    </row>
    <row r="302" spans="2:12" ht="15" customHeight="1" x14ac:dyDescent="0.2">
      <c r="B302" s="18">
        <f t="shared" si="9"/>
        <v>298</v>
      </c>
      <c r="C302" s="21" t="s">
        <v>183</v>
      </c>
      <c r="D302" s="17" t="s">
        <v>636</v>
      </c>
      <c r="E302" s="35" t="s">
        <v>1073</v>
      </c>
      <c r="F302" s="62" t="s">
        <v>125</v>
      </c>
      <c r="G302" s="23"/>
      <c r="H302" s="45" t="s">
        <v>260</v>
      </c>
      <c r="I302" s="24"/>
      <c r="J302" s="16">
        <v>33</v>
      </c>
      <c r="K302" s="16">
        <f t="shared" si="8"/>
        <v>22</v>
      </c>
      <c r="L302" s="51" t="str">
        <f>VLOOKUP(D302,'[1]Table 1.1'!$C$4:$J$566,8,FALSE)</f>
        <v>Central</v>
      </c>
    </row>
    <row r="303" spans="2:12" x14ac:dyDescent="0.2">
      <c r="B303" s="18">
        <f t="shared" si="9"/>
        <v>299</v>
      </c>
      <c r="C303" s="21" t="s">
        <v>183</v>
      </c>
      <c r="D303" s="17" t="s">
        <v>636</v>
      </c>
      <c r="E303" s="35" t="s">
        <v>1073</v>
      </c>
      <c r="F303" s="62" t="s">
        <v>91</v>
      </c>
      <c r="G303" s="23"/>
      <c r="H303" s="45" t="s">
        <v>261</v>
      </c>
      <c r="I303" s="24"/>
      <c r="J303" s="16">
        <v>21</v>
      </c>
      <c r="K303" s="16">
        <f t="shared" si="8"/>
        <v>14</v>
      </c>
      <c r="L303" s="51" t="str">
        <f>VLOOKUP(D303,'[1]Table 1.1'!$C$4:$J$566,8,FALSE)</f>
        <v>Central</v>
      </c>
    </row>
    <row r="304" spans="2:12" x14ac:dyDescent="0.2">
      <c r="B304" s="18">
        <f t="shared" si="9"/>
        <v>300</v>
      </c>
      <c r="C304" s="21" t="s">
        <v>183</v>
      </c>
      <c r="D304" s="17" t="s">
        <v>636</v>
      </c>
      <c r="E304" s="35" t="s">
        <v>1073</v>
      </c>
      <c r="F304" s="62" t="s">
        <v>67</v>
      </c>
      <c r="G304" s="23"/>
      <c r="H304" s="45" t="s">
        <v>262</v>
      </c>
      <c r="I304" s="24"/>
      <c r="J304" s="16">
        <v>51</v>
      </c>
      <c r="K304" s="16">
        <f t="shared" si="8"/>
        <v>34</v>
      </c>
      <c r="L304" s="51" t="str">
        <f>VLOOKUP(D304,'[1]Table 1.1'!$C$4:$J$566,8,FALSE)</f>
        <v>Central</v>
      </c>
    </row>
    <row r="305" spans="2:12" x14ac:dyDescent="0.2">
      <c r="B305" s="18">
        <f t="shared" si="9"/>
        <v>301</v>
      </c>
      <c r="C305" s="21" t="s">
        <v>183</v>
      </c>
      <c r="D305" s="17" t="s">
        <v>636</v>
      </c>
      <c r="E305" s="35" t="s">
        <v>1073</v>
      </c>
      <c r="F305" s="62" t="s">
        <v>117</v>
      </c>
      <c r="G305" s="23"/>
      <c r="H305" s="45" t="s">
        <v>263</v>
      </c>
      <c r="I305" s="24"/>
      <c r="J305" s="16">
        <v>37</v>
      </c>
      <c r="K305" s="16">
        <f t="shared" si="8"/>
        <v>24.666666666666668</v>
      </c>
      <c r="L305" s="51" t="str">
        <f>VLOOKUP(D305,'[1]Table 1.1'!$C$4:$J$566,8,FALSE)</f>
        <v>Central</v>
      </c>
    </row>
    <row r="306" spans="2:12" x14ac:dyDescent="0.2">
      <c r="B306" s="18">
        <f t="shared" si="9"/>
        <v>302</v>
      </c>
      <c r="C306" s="21" t="s">
        <v>183</v>
      </c>
      <c r="D306" s="17" t="s">
        <v>636</v>
      </c>
      <c r="E306" s="35" t="s">
        <v>1073</v>
      </c>
      <c r="F306" s="62" t="s">
        <v>117</v>
      </c>
      <c r="G306" s="23"/>
      <c r="H306" s="45" t="s">
        <v>907</v>
      </c>
      <c r="I306" s="24"/>
      <c r="J306" s="16">
        <v>39.5</v>
      </c>
      <c r="K306" s="16">
        <f t="shared" si="8"/>
        <v>26.333333333333332</v>
      </c>
      <c r="L306" s="51" t="str">
        <f>VLOOKUP(D306,'[1]Table 1.1'!$C$4:$J$566,8,FALSE)</f>
        <v>Central</v>
      </c>
    </row>
    <row r="307" spans="2:12" x14ac:dyDescent="0.2">
      <c r="B307" s="18">
        <f t="shared" si="9"/>
        <v>303</v>
      </c>
      <c r="C307" s="21" t="s">
        <v>183</v>
      </c>
      <c r="D307" s="17" t="s">
        <v>636</v>
      </c>
      <c r="E307" s="35" t="s">
        <v>1073</v>
      </c>
      <c r="F307" s="62" t="s">
        <v>67</v>
      </c>
      <c r="G307" s="23"/>
      <c r="H307" s="45" t="s">
        <v>908</v>
      </c>
      <c r="I307" s="24"/>
      <c r="J307" s="16">
        <v>50.599998474121094</v>
      </c>
      <c r="K307" s="16">
        <f t="shared" si="8"/>
        <v>33.733332316080727</v>
      </c>
      <c r="L307" s="51" t="str">
        <f>VLOOKUP(D307,'[1]Table 1.1'!$C$4:$J$566,8,FALSE)</f>
        <v>Central</v>
      </c>
    </row>
    <row r="308" spans="2:12" ht="15" customHeight="1" x14ac:dyDescent="0.2">
      <c r="B308" s="18">
        <f t="shared" si="9"/>
        <v>304</v>
      </c>
      <c r="C308" s="21" t="s">
        <v>183</v>
      </c>
      <c r="D308" s="17" t="s">
        <v>636</v>
      </c>
      <c r="E308" s="35" t="s">
        <v>1073</v>
      </c>
      <c r="F308" s="62" t="s">
        <v>67</v>
      </c>
      <c r="G308" s="23"/>
      <c r="H308" s="45" t="s">
        <v>909</v>
      </c>
      <c r="I308" s="24"/>
      <c r="J308" s="16">
        <v>51.599998474121094</v>
      </c>
      <c r="K308" s="16">
        <f t="shared" si="8"/>
        <v>34.399998982747398</v>
      </c>
      <c r="L308" s="51" t="str">
        <f>VLOOKUP(D308,'[1]Table 1.1'!$C$4:$J$566,8,FALSE)</f>
        <v>Central</v>
      </c>
    </row>
    <row r="309" spans="2:12" ht="15" customHeight="1" x14ac:dyDescent="0.2">
      <c r="B309" s="18">
        <f t="shared" si="9"/>
        <v>305</v>
      </c>
      <c r="C309" s="21" t="s">
        <v>183</v>
      </c>
      <c r="D309" s="17" t="s">
        <v>636</v>
      </c>
      <c r="E309" s="35" t="s">
        <v>1073</v>
      </c>
      <c r="F309" s="62" t="s">
        <v>90</v>
      </c>
      <c r="G309" s="23"/>
      <c r="H309" s="45" t="s">
        <v>910</v>
      </c>
      <c r="I309" s="24"/>
      <c r="J309" s="16">
        <v>30.299999237060547</v>
      </c>
      <c r="K309" s="16">
        <f t="shared" si="8"/>
        <v>20.199999491373699</v>
      </c>
      <c r="L309" s="51" t="str">
        <f>VLOOKUP(D309,'[1]Table 1.1'!$C$4:$J$566,8,FALSE)</f>
        <v>Central</v>
      </c>
    </row>
    <row r="310" spans="2:12" ht="15" customHeight="1" x14ac:dyDescent="0.2">
      <c r="B310" s="18">
        <f t="shared" si="9"/>
        <v>306</v>
      </c>
      <c r="C310" s="21" t="s">
        <v>183</v>
      </c>
      <c r="D310" s="17" t="s">
        <v>636</v>
      </c>
      <c r="E310" s="35" t="s">
        <v>1073</v>
      </c>
      <c r="F310" s="62" t="s">
        <v>140</v>
      </c>
      <c r="G310" s="23"/>
      <c r="H310" s="45" t="s">
        <v>911</v>
      </c>
      <c r="I310" s="24"/>
      <c r="J310" s="16">
        <v>19.799999237060547</v>
      </c>
      <c r="K310" s="16">
        <f t="shared" si="8"/>
        <v>13.199999491373697</v>
      </c>
      <c r="L310" s="51" t="str">
        <f>VLOOKUP(D310,'[1]Table 1.1'!$C$4:$J$566,8,FALSE)</f>
        <v>Central</v>
      </c>
    </row>
    <row r="311" spans="2:12" ht="15" customHeight="1" x14ac:dyDescent="0.2">
      <c r="B311" s="18">
        <f t="shared" si="9"/>
        <v>307</v>
      </c>
      <c r="C311" s="21" t="s">
        <v>183</v>
      </c>
      <c r="D311" s="17" t="s">
        <v>636</v>
      </c>
      <c r="E311" s="35" t="s">
        <v>1073</v>
      </c>
      <c r="F311" s="62" t="s">
        <v>90</v>
      </c>
      <c r="G311" s="23"/>
      <c r="H311" s="45" t="s">
        <v>912</v>
      </c>
      <c r="I311" s="24"/>
      <c r="J311" s="16">
        <v>37.799999237060547</v>
      </c>
      <c r="K311" s="16">
        <f t="shared" si="8"/>
        <v>25.199999491373699</v>
      </c>
      <c r="L311" s="51" t="str">
        <f>VLOOKUP(D311,'[1]Table 1.1'!$C$4:$J$566,8,FALSE)</f>
        <v>Central</v>
      </c>
    </row>
    <row r="312" spans="2:12" ht="15" customHeight="1" x14ac:dyDescent="0.2">
      <c r="B312" s="18">
        <f t="shared" si="9"/>
        <v>308</v>
      </c>
      <c r="C312" s="21" t="s">
        <v>183</v>
      </c>
      <c r="D312" s="17" t="s">
        <v>636</v>
      </c>
      <c r="E312" s="35" t="s">
        <v>1073</v>
      </c>
      <c r="F312" s="62" t="s">
        <v>158</v>
      </c>
      <c r="G312" s="23"/>
      <c r="H312" s="45" t="s">
        <v>913</v>
      </c>
      <c r="I312" s="24"/>
      <c r="J312" s="16">
        <v>31.399999618530273</v>
      </c>
      <c r="K312" s="16">
        <f t="shared" si="8"/>
        <v>20.933333079020183</v>
      </c>
      <c r="L312" s="51" t="str">
        <f>VLOOKUP(D312,'[1]Table 1.1'!$C$4:$J$566,8,FALSE)</f>
        <v>Central</v>
      </c>
    </row>
    <row r="313" spans="2:12" ht="15" customHeight="1" x14ac:dyDescent="0.2">
      <c r="B313" s="18">
        <f t="shared" si="9"/>
        <v>309</v>
      </c>
      <c r="C313" s="21" t="s">
        <v>183</v>
      </c>
      <c r="D313" s="17" t="s">
        <v>636</v>
      </c>
      <c r="E313" s="35" t="s">
        <v>1073</v>
      </c>
      <c r="F313" s="62" t="s">
        <v>158</v>
      </c>
      <c r="G313" s="23"/>
      <c r="H313" s="45" t="s">
        <v>914</v>
      </c>
      <c r="I313" s="24"/>
      <c r="J313" s="16">
        <v>33.900001525878906</v>
      </c>
      <c r="K313" s="16">
        <f t="shared" si="8"/>
        <v>22.600001017252605</v>
      </c>
      <c r="L313" s="51" t="str">
        <f>VLOOKUP(D313,'[1]Table 1.1'!$C$4:$J$566,8,FALSE)</f>
        <v>Central</v>
      </c>
    </row>
    <row r="314" spans="2:12" x14ac:dyDescent="0.2">
      <c r="B314" s="18">
        <f t="shared" si="9"/>
        <v>310</v>
      </c>
      <c r="C314" s="21" t="s">
        <v>183</v>
      </c>
      <c r="D314" s="17" t="s">
        <v>636</v>
      </c>
      <c r="E314" s="35" t="s">
        <v>1073</v>
      </c>
      <c r="F314" s="62" t="s">
        <v>141</v>
      </c>
      <c r="G314" s="23"/>
      <c r="H314" s="45" t="s">
        <v>915</v>
      </c>
      <c r="I314" s="24"/>
      <c r="J314" s="16">
        <v>46.099998474121094</v>
      </c>
      <c r="K314" s="16">
        <f t="shared" si="8"/>
        <v>30.73333231608073</v>
      </c>
      <c r="L314" s="51" t="str">
        <f>VLOOKUP(D314,'[1]Table 1.1'!$C$4:$J$566,8,FALSE)</f>
        <v>Central</v>
      </c>
    </row>
    <row r="315" spans="2:12" ht="15" customHeight="1" x14ac:dyDescent="0.25">
      <c r="B315" s="18">
        <f t="shared" si="9"/>
        <v>311</v>
      </c>
      <c r="C315" s="21" t="s">
        <v>183</v>
      </c>
      <c r="D315" s="17" t="s">
        <v>1121</v>
      </c>
      <c r="E315" s="35" t="s">
        <v>714</v>
      </c>
      <c r="F315" s="62" t="s">
        <v>1162</v>
      </c>
      <c r="G315" s="23"/>
      <c r="H315" s="45" t="s">
        <v>264</v>
      </c>
      <c r="I315" s="23"/>
      <c r="J315" s="16">
        <v>13</v>
      </c>
      <c r="K315" s="16">
        <f t="shared" si="8"/>
        <v>8.6666666666666679</v>
      </c>
      <c r="L315" s="51" t="str">
        <f>VLOOKUP(D315,'[1]Table 1.1'!$C$4:$J$566,8,FALSE)</f>
        <v>Central</v>
      </c>
    </row>
    <row r="316" spans="2:12" x14ac:dyDescent="0.2">
      <c r="B316" s="18">
        <f t="shared" si="9"/>
        <v>312</v>
      </c>
      <c r="C316" s="21" t="s">
        <v>183</v>
      </c>
      <c r="D316" s="17" t="s">
        <v>62</v>
      </c>
      <c r="E316" s="35" t="s">
        <v>704</v>
      </c>
      <c r="F316" s="62" t="s">
        <v>65</v>
      </c>
      <c r="G316" s="23"/>
      <c r="H316" s="45" t="s">
        <v>386</v>
      </c>
      <c r="I316" s="24"/>
      <c r="J316" s="16">
        <v>23</v>
      </c>
      <c r="K316" s="16">
        <f t="shared" si="8"/>
        <v>15.333333333333334</v>
      </c>
      <c r="L316" s="51" t="s">
        <v>1290</v>
      </c>
    </row>
    <row r="317" spans="2:12" x14ac:dyDescent="0.2">
      <c r="B317" s="18">
        <f t="shared" si="9"/>
        <v>313</v>
      </c>
      <c r="C317" s="21" t="s">
        <v>183</v>
      </c>
      <c r="D317" s="17" t="s">
        <v>62</v>
      </c>
      <c r="E317" s="35" t="s">
        <v>704</v>
      </c>
      <c r="F317" s="62" t="s">
        <v>105</v>
      </c>
      <c r="G317" s="23"/>
      <c r="H317" s="45" t="s">
        <v>387</v>
      </c>
      <c r="I317" s="24"/>
      <c r="J317" s="16">
        <v>24.6</v>
      </c>
      <c r="K317" s="16">
        <f t="shared" si="8"/>
        <v>16.400000000000002</v>
      </c>
      <c r="L317" s="51" t="s">
        <v>1290</v>
      </c>
    </row>
    <row r="318" spans="2:12" x14ac:dyDescent="0.2">
      <c r="B318" s="18">
        <f t="shared" si="9"/>
        <v>314</v>
      </c>
      <c r="C318" s="21" t="s">
        <v>183</v>
      </c>
      <c r="D318" s="17" t="s">
        <v>168</v>
      </c>
      <c r="E318" s="35" t="s">
        <v>709</v>
      </c>
      <c r="F318" s="62" t="s">
        <v>65</v>
      </c>
      <c r="G318" s="23"/>
      <c r="H318" s="45" t="s">
        <v>388</v>
      </c>
      <c r="I318" s="25"/>
      <c r="J318" s="16">
        <v>27.5</v>
      </c>
      <c r="K318" s="16">
        <f t="shared" si="8"/>
        <v>18.333333333333332</v>
      </c>
      <c r="L318" s="51" t="s">
        <v>1290</v>
      </c>
    </row>
    <row r="319" spans="2:12" x14ac:dyDescent="0.25">
      <c r="B319" s="18">
        <f t="shared" si="9"/>
        <v>315</v>
      </c>
      <c r="C319" s="21" t="s">
        <v>183</v>
      </c>
      <c r="D319" s="17" t="s">
        <v>168</v>
      </c>
      <c r="E319" s="35" t="s">
        <v>709</v>
      </c>
      <c r="F319" s="62" t="s">
        <v>103</v>
      </c>
      <c r="G319" s="23"/>
      <c r="H319" s="45" t="s">
        <v>389</v>
      </c>
      <c r="I319" s="22"/>
      <c r="J319" s="16">
        <v>29</v>
      </c>
      <c r="K319" s="16">
        <f t="shared" si="8"/>
        <v>19.333333333333332</v>
      </c>
      <c r="L319" s="51" t="s">
        <v>1290</v>
      </c>
    </row>
    <row r="320" spans="2:12" x14ac:dyDescent="0.2">
      <c r="B320" s="18">
        <f t="shared" si="9"/>
        <v>316</v>
      </c>
      <c r="C320" s="21" t="s">
        <v>183</v>
      </c>
      <c r="D320" s="17" t="s">
        <v>168</v>
      </c>
      <c r="E320" s="35" t="s">
        <v>709</v>
      </c>
      <c r="F320" s="62" t="s">
        <v>156</v>
      </c>
      <c r="G320" s="23"/>
      <c r="H320" s="45" t="s">
        <v>390</v>
      </c>
      <c r="I320" s="24"/>
      <c r="J320" s="16">
        <v>14</v>
      </c>
      <c r="K320" s="16">
        <f t="shared" si="8"/>
        <v>9.3333333333333339</v>
      </c>
      <c r="L320" s="51" t="s">
        <v>1290</v>
      </c>
    </row>
    <row r="321" spans="2:12" x14ac:dyDescent="0.2">
      <c r="B321" s="18">
        <f t="shared" si="9"/>
        <v>317</v>
      </c>
      <c r="C321" s="21" t="s">
        <v>183</v>
      </c>
      <c r="D321" s="17" t="s">
        <v>168</v>
      </c>
      <c r="E321" s="35" t="s">
        <v>709</v>
      </c>
      <c r="F321" s="62" t="s">
        <v>67</v>
      </c>
      <c r="G321" s="23"/>
      <c r="H321" s="45" t="s">
        <v>391</v>
      </c>
      <c r="I321" s="24"/>
      <c r="J321" s="16">
        <v>10.6</v>
      </c>
      <c r="K321" s="16">
        <f t="shared" si="8"/>
        <v>7.0666666666666664</v>
      </c>
      <c r="L321" s="51" t="s">
        <v>1290</v>
      </c>
    </row>
    <row r="322" spans="2:12" ht="15" customHeight="1" x14ac:dyDescent="0.2">
      <c r="B322" s="18">
        <f t="shared" si="9"/>
        <v>318</v>
      </c>
      <c r="C322" s="21" t="s">
        <v>183</v>
      </c>
      <c r="D322" s="17" t="s">
        <v>168</v>
      </c>
      <c r="E322" s="35" t="s">
        <v>709</v>
      </c>
      <c r="F322" s="62" t="s">
        <v>154</v>
      </c>
      <c r="G322" s="23"/>
      <c r="H322" s="45" t="s">
        <v>392</v>
      </c>
      <c r="I322" s="24"/>
      <c r="J322" s="16">
        <v>31</v>
      </c>
      <c r="K322" s="16">
        <f t="shared" si="8"/>
        <v>20.666666666666668</v>
      </c>
      <c r="L322" s="51" t="s">
        <v>1290</v>
      </c>
    </row>
    <row r="323" spans="2:12" ht="15" customHeight="1" x14ac:dyDescent="0.25">
      <c r="B323" s="18">
        <f t="shared" si="9"/>
        <v>319</v>
      </c>
      <c r="C323" s="21" t="s">
        <v>183</v>
      </c>
      <c r="D323" s="17" t="s">
        <v>168</v>
      </c>
      <c r="E323" s="35" t="s">
        <v>709</v>
      </c>
      <c r="F323" s="62" t="s">
        <v>155</v>
      </c>
      <c r="G323" s="23"/>
      <c r="H323" s="45" t="s">
        <v>393</v>
      </c>
      <c r="I323" s="23"/>
      <c r="J323" s="16">
        <v>35.5</v>
      </c>
      <c r="K323" s="16">
        <f t="shared" si="8"/>
        <v>23.666666666666668</v>
      </c>
      <c r="L323" s="51" t="s">
        <v>1290</v>
      </c>
    </row>
    <row r="324" spans="2:12" ht="15" customHeight="1" x14ac:dyDescent="0.25">
      <c r="B324" s="18">
        <f t="shared" si="9"/>
        <v>320</v>
      </c>
      <c r="C324" s="21" t="s">
        <v>183</v>
      </c>
      <c r="D324" s="17" t="s">
        <v>168</v>
      </c>
      <c r="E324" s="35" t="s">
        <v>709</v>
      </c>
      <c r="F324" s="62" t="s">
        <v>156</v>
      </c>
      <c r="G324" s="23"/>
      <c r="H324" s="45" t="s">
        <v>984</v>
      </c>
      <c r="I324" s="22"/>
      <c r="J324" s="16">
        <v>9</v>
      </c>
      <c r="K324" s="16">
        <f t="shared" si="8"/>
        <v>6</v>
      </c>
      <c r="L324" s="51" t="s">
        <v>1290</v>
      </c>
    </row>
    <row r="325" spans="2:12" ht="15" customHeight="1" x14ac:dyDescent="0.25">
      <c r="B325" s="18">
        <f t="shared" si="9"/>
        <v>321</v>
      </c>
      <c r="C325" s="21" t="s">
        <v>183</v>
      </c>
      <c r="D325" s="17" t="s">
        <v>1122</v>
      </c>
      <c r="E325" s="35" t="s">
        <v>716</v>
      </c>
      <c r="F325" s="62" t="s">
        <v>1184</v>
      </c>
      <c r="G325" s="23"/>
      <c r="H325" s="45" t="s">
        <v>265</v>
      </c>
      <c r="I325" s="23"/>
      <c r="J325" s="16">
        <v>31</v>
      </c>
      <c r="K325" s="16">
        <f t="shared" ref="K325:K388" si="10">40*(J325/60)</f>
        <v>20.666666666666668</v>
      </c>
      <c r="L325" s="51" t="str">
        <f>VLOOKUP(D325,'[1]Table 1.1'!$C$4:$J$566,8,FALSE)</f>
        <v>Central</v>
      </c>
    </row>
    <row r="326" spans="2:12" ht="15" customHeight="1" x14ac:dyDescent="0.25">
      <c r="B326" s="18">
        <f t="shared" ref="B326:B389" si="11">B325+1</f>
        <v>322</v>
      </c>
      <c r="C326" s="21" t="s">
        <v>183</v>
      </c>
      <c r="D326" s="17" t="s">
        <v>1122</v>
      </c>
      <c r="E326" s="35" t="s">
        <v>716</v>
      </c>
      <c r="F326" s="62" t="s">
        <v>637</v>
      </c>
      <c r="G326" s="23"/>
      <c r="H326" s="45" t="s">
        <v>266</v>
      </c>
      <c r="I326" s="23"/>
      <c r="J326" s="16">
        <v>22</v>
      </c>
      <c r="K326" s="16">
        <f t="shared" si="10"/>
        <v>14.666666666666666</v>
      </c>
      <c r="L326" s="51" t="str">
        <f>VLOOKUP(D326,'[1]Table 1.1'!$C$4:$J$566,8,FALSE)</f>
        <v>Central</v>
      </c>
    </row>
    <row r="327" spans="2:12" ht="15" customHeight="1" x14ac:dyDescent="0.25">
      <c r="B327" s="18">
        <f t="shared" si="11"/>
        <v>323</v>
      </c>
      <c r="C327" s="21" t="s">
        <v>183</v>
      </c>
      <c r="D327" s="17" t="s">
        <v>1122</v>
      </c>
      <c r="E327" s="35" t="s">
        <v>716</v>
      </c>
      <c r="F327" s="62" t="s">
        <v>139</v>
      </c>
      <c r="G327" s="23"/>
      <c r="H327" s="45" t="s">
        <v>267</v>
      </c>
      <c r="I327" s="23"/>
      <c r="J327" s="16">
        <v>49</v>
      </c>
      <c r="K327" s="16">
        <f t="shared" si="10"/>
        <v>32.666666666666664</v>
      </c>
      <c r="L327" s="51" t="str">
        <f>VLOOKUP(D327,'[1]Table 1.1'!$C$4:$J$566,8,FALSE)</f>
        <v>Central</v>
      </c>
    </row>
    <row r="328" spans="2:12" ht="15" customHeight="1" x14ac:dyDescent="0.25">
      <c r="B328" s="18">
        <f t="shared" si="11"/>
        <v>324</v>
      </c>
      <c r="C328" s="21" t="s">
        <v>183</v>
      </c>
      <c r="D328" s="17" t="s">
        <v>1122</v>
      </c>
      <c r="E328" s="35" t="s">
        <v>716</v>
      </c>
      <c r="F328" s="62" t="s">
        <v>1132</v>
      </c>
      <c r="G328" s="23"/>
      <c r="H328" s="45" t="s">
        <v>268</v>
      </c>
      <c r="I328" s="23"/>
      <c r="J328" s="16">
        <v>26</v>
      </c>
      <c r="K328" s="16">
        <f t="shared" si="10"/>
        <v>17.333333333333336</v>
      </c>
      <c r="L328" s="51" t="str">
        <f>VLOOKUP(D328,'[1]Table 1.1'!$C$4:$J$566,8,FALSE)</f>
        <v>Central</v>
      </c>
    </row>
    <row r="329" spans="2:12" ht="15" customHeight="1" x14ac:dyDescent="0.25">
      <c r="B329" s="18">
        <f t="shared" si="11"/>
        <v>325</v>
      </c>
      <c r="C329" s="21" t="s">
        <v>183</v>
      </c>
      <c r="D329" s="17" t="s">
        <v>1122</v>
      </c>
      <c r="E329" s="35" t="s">
        <v>716</v>
      </c>
      <c r="F329" s="62" t="s">
        <v>155</v>
      </c>
      <c r="G329" s="23"/>
      <c r="H329" s="45" t="s">
        <v>269</v>
      </c>
      <c r="I329" s="23"/>
      <c r="J329" s="16">
        <v>23</v>
      </c>
      <c r="K329" s="16">
        <f t="shared" si="10"/>
        <v>15.333333333333334</v>
      </c>
      <c r="L329" s="51" t="str">
        <f>VLOOKUP(D329,'[1]Table 1.1'!$C$4:$J$566,8,FALSE)</f>
        <v>Central</v>
      </c>
    </row>
    <row r="330" spans="2:12" ht="15" customHeight="1" x14ac:dyDescent="0.25">
      <c r="B330" s="18">
        <f t="shared" si="11"/>
        <v>326</v>
      </c>
      <c r="C330" s="21" t="s">
        <v>183</v>
      </c>
      <c r="D330" s="17" t="s">
        <v>1122</v>
      </c>
      <c r="E330" s="35" t="s">
        <v>716</v>
      </c>
      <c r="F330" s="62" t="s">
        <v>154</v>
      </c>
      <c r="G330" s="23"/>
      <c r="H330" s="45" t="s">
        <v>270</v>
      </c>
      <c r="I330" s="23"/>
      <c r="J330" s="16">
        <v>27</v>
      </c>
      <c r="K330" s="16">
        <f t="shared" si="10"/>
        <v>18</v>
      </c>
      <c r="L330" s="51" t="str">
        <f>VLOOKUP(D330,'[1]Table 1.1'!$C$4:$J$566,8,FALSE)</f>
        <v>Central</v>
      </c>
    </row>
    <row r="331" spans="2:12" ht="15" customHeight="1" x14ac:dyDescent="0.25">
      <c r="B331" s="18">
        <f t="shared" si="11"/>
        <v>327</v>
      </c>
      <c r="C331" s="21" t="s">
        <v>183</v>
      </c>
      <c r="D331" s="17" t="s">
        <v>1122</v>
      </c>
      <c r="E331" s="35" t="s">
        <v>716</v>
      </c>
      <c r="F331" s="62" t="s">
        <v>1170</v>
      </c>
      <c r="G331" s="23"/>
      <c r="H331" s="45" t="s">
        <v>271</v>
      </c>
      <c r="I331" s="23"/>
      <c r="J331" s="16">
        <v>27</v>
      </c>
      <c r="K331" s="16">
        <f t="shared" si="10"/>
        <v>18</v>
      </c>
      <c r="L331" s="51" t="str">
        <f>VLOOKUP(D331,'[1]Table 1.1'!$C$4:$J$566,8,FALSE)</f>
        <v>Central</v>
      </c>
    </row>
    <row r="332" spans="2:12" ht="15" customHeight="1" x14ac:dyDescent="0.25">
      <c r="B332" s="18">
        <f t="shared" si="11"/>
        <v>328</v>
      </c>
      <c r="C332" s="21" t="s">
        <v>183</v>
      </c>
      <c r="D332" s="17" t="s">
        <v>1122</v>
      </c>
      <c r="E332" s="35" t="s">
        <v>716</v>
      </c>
      <c r="F332" s="62" t="s">
        <v>1178</v>
      </c>
      <c r="G332" s="23"/>
      <c r="H332" s="45" t="s">
        <v>272</v>
      </c>
      <c r="I332" s="23"/>
      <c r="J332" s="16">
        <v>26</v>
      </c>
      <c r="K332" s="16">
        <f t="shared" si="10"/>
        <v>17.333333333333336</v>
      </c>
      <c r="L332" s="51" t="str">
        <f>VLOOKUP(D332,'[1]Table 1.1'!$C$4:$J$566,8,FALSE)</f>
        <v>Central</v>
      </c>
    </row>
    <row r="333" spans="2:12" ht="15" customHeight="1" x14ac:dyDescent="0.25">
      <c r="B333" s="18">
        <f t="shared" si="11"/>
        <v>329</v>
      </c>
      <c r="C333" s="21" t="s">
        <v>183</v>
      </c>
      <c r="D333" s="17" t="s">
        <v>1122</v>
      </c>
      <c r="E333" s="35" t="s">
        <v>716</v>
      </c>
      <c r="F333" s="62" t="s">
        <v>1173</v>
      </c>
      <c r="G333" s="23"/>
      <c r="H333" s="45" t="s">
        <v>273</v>
      </c>
      <c r="I333" s="23"/>
      <c r="J333" s="16">
        <v>24</v>
      </c>
      <c r="K333" s="16">
        <f t="shared" si="10"/>
        <v>16</v>
      </c>
      <c r="L333" s="51" t="str">
        <f>VLOOKUP(D333,'[1]Table 1.1'!$C$4:$J$566,8,FALSE)</f>
        <v>Central</v>
      </c>
    </row>
    <row r="334" spans="2:12" x14ac:dyDescent="0.2">
      <c r="B334" s="18">
        <f t="shared" si="11"/>
        <v>330</v>
      </c>
      <c r="C334" s="21" t="s">
        <v>183</v>
      </c>
      <c r="D334" s="17" t="s">
        <v>1155</v>
      </c>
      <c r="E334" s="35" t="s">
        <v>712</v>
      </c>
      <c r="F334" s="62" t="s">
        <v>154</v>
      </c>
      <c r="G334" s="23"/>
      <c r="H334" s="45" t="s">
        <v>985</v>
      </c>
      <c r="I334" s="24"/>
      <c r="J334" s="16">
        <v>35.6</v>
      </c>
      <c r="K334" s="16">
        <f t="shared" si="10"/>
        <v>23.733333333333334</v>
      </c>
      <c r="L334" s="51" t="str">
        <f>VLOOKUP(D334,'[1]Table 1.1'!$C$4:$J$566,8,FALSE)</f>
        <v>Inner West</v>
      </c>
    </row>
    <row r="335" spans="2:12" x14ac:dyDescent="0.25">
      <c r="B335" s="18">
        <f t="shared" si="11"/>
        <v>331</v>
      </c>
      <c r="C335" s="21" t="s">
        <v>183</v>
      </c>
      <c r="D335" s="17" t="s">
        <v>117</v>
      </c>
      <c r="E335" s="35" t="s">
        <v>721</v>
      </c>
      <c r="F335" s="62" t="s">
        <v>118</v>
      </c>
      <c r="G335" s="23"/>
      <c r="H335" s="45" t="s">
        <v>274</v>
      </c>
      <c r="I335" s="23"/>
      <c r="J335" s="16">
        <v>16</v>
      </c>
      <c r="K335" s="16">
        <f t="shared" si="10"/>
        <v>10.666666666666666</v>
      </c>
      <c r="L335" s="51" t="str">
        <f>VLOOKUP(D335,'[1]Table 1.1'!$C$4:$J$566,8,FALSE)</f>
        <v>Central</v>
      </c>
    </row>
    <row r="336" spans="2:12" x14ac:dyDescent="0.25">
      <c r="B336" s="18">
        <f t="shared" si="11"/>
        <v>332</v>
      </c>
      <c r="C336" s="21" t="s">
        <v>183</v>
      </c>
      <c r="D336" s="17" t="s">
        <v>117</v>
      </c>
      <c r="E336" s="35" t="s">
        <v>721</v>
      </c>
      <c r="F336" s="62" t="s">
        <v>121</v>
      </c>
      <c r="G336" s="23"/>
      <c r="H336" s="45" t="s">
        <v>275</v>
      </c>
      <c r="I336" s="23"/>
      <c r="J336" s="16">
        <v>22</v>
      </c>
      <c r="K336" s="16">
        <f t="shared" si="10"/>
        <v>14.666666666666666</v>
      </c>
      <c r="L336" s="51" t="str">
        <f>VLOOKUP(D336,'[1]Table 1.1'!$C$4:$J$566,8,FALSE)</f>
        <v>Central</v>
      </c>
    </row>
    <row r="337" spans="2:12" x14ac:dyDescent="0.25">
      <c r="B337" s="18">
        <f t="shared" si="11"/>
        <v>333</v>
      </c>
      <c r="C337" s="21" t="s">
        <v>183</v>
      </c>
      <c r="D337" s="17" t="s">
        <v>117</v>
      </c>
      <c r="E337" s="35" t="s">
        <v>721</v>
      </c>
      <c r="F337" s="62" t="s">
        <v>1177</v>
      </c>
      <c r="G337" s="23"/>
      <c r="H337" s="45" t="s">
        <v>276</v>
      </c>
      <c r="I337" s="23"/>
      <c r="J337" s="16">
        <v>5</v>
      </c>
      <c r="K337" s="16">
        <f t="shared" si="10"/>
        <v>3.333333333333333</v>
      </c>
      <c r="L337" s="51" t="str">
        <f>VLOOKUP(D337,'[1]Table 1.1'!$C$4:$J$566,8,FALSE)</f>
        <v>Central</v>
      </c>
    </row>
    <row r="338" spans="2:12" ht="15" customHeight="1" x14ac:dyDescent="0.25">
      <c r="B338" s="18">
        <f t="shared" si="11"/>
        <v>334</v>
      </c>
      <c r="C338" s="21" t="s">
        <v>183</v>
      </c>
      <c r="D338" s="17" t="s">
        <v>117</v>
      </c>
      <c r="E338" s="35" t="s">
        <v>721</v>
      </c>
      <c r="F338" s="62" t="s">
        <v>1137</v>
      </c>
      <c r="G338" s="23"/>
      <c r="H338" s="45" t="s">
        <v>277</v>
      </c>
      <c r="I338" s="23"/>
      <c r="J338" s="16">
        <v>4</v>
      </c>
      <c r="K338" s="16">
        <f t="shared" si="10"/>
        <v>2.6666666666666665</v>
      </c>
      <c r="L338" s="51" t="str">
        <f>VLOOKUP(D338,'[1]Table 1.1'!$C$4:$J$566,8,FALSE)</f>
        <v>Central</v>
      </c>
    </row>
    <row r="339" spans="2:12" x14ac:dyDescent="0.25">
      <c r="B339" s="18">
        <f t="shared" si="11"/>
        <v>335</v>
      </c>
      <c r="C339" s="21" t="s">
        <v>183</v>
      </c>
      <c r="D339" s="17" t="s">
        <v>117</v>
      </c>
      <c r="E339" s="35" t="s">
        <v>721</v>
      </c>
      <c r="F339" s="62" t="s">
        <v>90</v>
      </c>
      <c r="G339" s="23"/>
      <c r="H339" s="45" t="s">
        <v>278</v>
      </c>
      <c r="I339" s="23"/>
      <c r="J339" s="16">
        <v>23</v>
      </c>
      <c r="K339" s="16">
        <f t="shared" si="10"/>
        <v>15.333333333333334</v>
      </c>
      <c r="L339" s="51" t="str">
        <f>VLOOKUP(D339,'[1]Table 1.1'!$C$4:$J$566,8,FALSE)</f>
        <v>Central</v>
      </c>
    </row>
    <row r="340" spans="2:12" x14ac:dyDescent="0.25">
      <c r="B340" s="18">
        <f t="shared" si="11"/>
        <v>336</v>
      </c>
      <c r="C340" s="21" t="s">
        <v>183</v>
      </c>
      <c r="D340" s="35" t="s">
        <v>117</v>
      </c>
      <c r="E340" s="35" t="s">
        <v>721</v>
      </c>
      <c r="F340" s="35" t="s">
        <v>115</v>
      </c>
      <c r="G340" s="43"/>
      <c r="H340" s="69" t="s">
        <v>1238</v>
      </c>
      <c r="I340" s="23"/>
      <c r="J340" s="64">
        <v>15.8</v>
      </c>
      <c r="K340" s="64">
        <f t="shared" si="10"/>
        <v>10.533333333333335</v>
      </c>
      <c r="L340" s="51" t="str">
        <f>VLOOKUP(D340,'[1]Table 1.1'!$C$4:$J$566,8,FALSE)</f>
        <v>Central</v>
      </c>
    </row>
    <row r="341" spans="2:12" x14ac:dyDescent="0.2">
      <c r="B341" s="18">
        <f t="shared" si="11"/>
        <v>337</v>
      </c>
      <c r="C341" s="21" t="s">
        <v>183</v>
      </c>
      <c r="D341" s="17" t="s">
        <v>59</v>
      </c>
      <c r="E341" s="35" t="s">
        <v>713</v>
      </c>
      <c r="F341" s="62" t="s">
        <v>156</v>
      </c>
      <c r="G341" s="23"/>
      <c r="H341" s="45" t="s">
        <v>986</v>
      </c>
      <c r="I341" s="24"/>
      <c r="J341" s="16">
        <v>9.1999999999999993</v>
      </c>
      <c r="K341" s="16">
        <f t="shared" si="10"/>
        <v>6.1333333333333329</v>
      </c>
      <c r="L341" s="51" t="str">
        <f>VLOOKUP(D341,'[1]Table 1.1'!$C$4:$J$566,8,FALSE)</f>
        <v>Inner West</v>
      </c>
    </row>
    <row r="342" spans="2:12" x14ac:dyDescent="0.2">
      <c r="B342" s="18">
        <f t="shared" si="11"/>
        <v>338</v>
      </c>
      <c r="C342" s="21" t="s">
        <v>183</v>
      </c>
      <c r="D342" s="17" t="s">
        <v>133</v>
      </c>
      <c r="E342" s="35" t="s">
        <v>1095</v>
      </c>
      <c r="F342" s="62" t="s">
        <v>67</v>
      </c>
      <c r="G342" s="23"/>
      <c r="H342" s="45" t="s">
        <v>497</v>
      </c>
      <c r="I342" s="24"/>
      <c r="J342" s="16">
        <v>27.700000762939453</v>
      </c>
      <c r="K342" s="16">
        <f t="shared" si="10"/>
        <v>18.466667175292969</v>
      </c>
      <c r="L342" s="51" t="str">
        <f>VLOOKUP(D342,'[1]Table 1.1'!$C$4:$J$566,8,FALSE)</f>
        <v>Outer West</v>
      </c>
    </row>
    <row r="343" spans="2:12" x14ac:dyDescent="0.2">
      <c r="B343" s="18">
        <f t="shared" si="11"/>
        <v>339</v>
      </c>
      <c r="C343" s="21" t="s">
        <v>183</v>
      </c>
      <c r="D343" s="17" t="s">
        <v>48</v>
      </c>
      <c r="E343" s="35" t="s">
        <v>722</v>
      </c>
      <c r="F343" s="62" t="s">
        <v>155</v>
      </c>
      <c r="G343" s="23"/>
      <c r="H343" s="45" t="s">
        <v>1047</v>
      </c>
      <c r="I343" s="24"/>
      <c r="J343" s="16">
        <v>47</v>
      </c>
      <c r="K343" s="16">
        <f t="shared" si="10"/>
        <v>31.333333333333332</v>
      </c>
      <c r="L343" s="51" t="str">
        <f>VLOOKUP(D343,'[1]Table 1.1'!$C$4:$J$566,8,FALSE)</f>
        <v>Outer West</v>
      </c>
    </row>
    <row r="344" spans="2:12" x14ac:dyDescent="0.2">
      <c r="B344" s="18">
        <f t="shared" si="11"/>
        <v>340</v>
      </c>
      <c r="C344" s="21" t="s">
        <v>183</v>
      </c>
      <c r="D344" s="17" t="s">
        <v>48</v>
      </c>
      <c r="E344" s="35" t="s">
        <v>722</v>
      </c>
      <c r="F344" s="62" t="s">
        <v>105</v>
      </c>
      <c r="G344" s="23"/>
      <c r="H344" s="45" t="s">
        <v>498</v>
      </c>
      <c r="I344" s="24"/>
      <c r="J344" s="16">
        <v>49.799999237060547</v>
      </c>
      <c r="K344" s="16">
        <f t="shared" si="10"/>
        <v>33.199999491373696</v>
      </c>
      <c r="L344" s="51" t="str">
        <f>VLOOKUP(D344,'[1]Table 1.1'!$C$4:$J$566,8,FALSE)</f>
        <v>Outer West</v>
      </c>
    </row>
    <row r="345" spans="2:12" x14ac:dyDescent="0.25">
      <c r="B345" s="18">
        <f t="shared" si="11"/>
        <v>341</v>
      </c>
      <c r="C345" s="21" t="s">
        <v>183</v>
      </c>
      <c r="D345" s="47" t="s">
        <v>169</v>
      </c>
      <c r="E345" s="35" t="s">
        <v>1088</v>
      </c>
      <c r="F345" s="62" t="s">
        <v>629</v>
      </c>
      <c r="G345" s="23"/>
      <c r="H345" s="45" t="s">
        <v>1025</v>
      </c>
      <c r="I345" s="43"/>
      <c r="J345" s="50">
        <v>16</v>
      </c>
      <c r="K345" s="50">
        <f t="shared" si="10"/>
        <v>10.666666666666666</v>
      </c>
      <c r="L345" s="51" t="str">
        <f>VLOOKUP(D345,'[1]Table 1.1'!$C$4:$J$566,8,FALSE)</f>
        <v>North</v>
      </c>
    </row>
    <row r="346" spans="2:12" x14ac:dyDescent="0.25">
      <c r="B346" s="18">
        <f t="shared" si="11"/>
        <v>342</v>
      </c>
      <c r="C346" s="21" t="s">
        <v>183</v>
      </c>
      <c r="D346" s="17" t="s">
        <v>1123</v>
      </c>
      <c r="E346" s="35" t="s">
        <v>723</v>
      </c>
      <c r="F346" s="62" t="s">
        <v>155</v>
      </c>
      <c r="G346" s="23"/>
      <c r="H346" s="45" t="s">
        <v>279</v>
      </c>
      <c r="I346" s="23"/>
      <c r="J346" s="16">
        <v>7</v>
      </c>
      <c r="K346" s="16">
        <f t="shared" si="10"/>
        <v>4.666666666666667</v>
      </c>
      <c r="L346" s="51" t="str">
        <f>VLOOKUP(D346,'[1]Table 1.1'!$C$4:$J$566,8,FALSE)</f>
        <v>Central</v>
      </c>
    </row>
    <row r="347" spans="2:12" x14ac:dyDescent="0.25">
      <c r="B347" s="18">
        <f t="shared" si="11"/>
        <v>343</v>
      </c>
      <c r="C347" s="21" t="s">
        <v>183</v>
      </c>
      <c r="D347" s="35" t="s">
        <v>22</v>
      </c>
      <c r="E347" s="35" t="s">
        <v>1226</v>
      </c>
      <c r="F347" s="35" t="s">
        <v>37</v>
      </c>
      <c r="G347" s="43"/>
      <c r="H347" s="69" t="s">
        <v>1287</v>
      </c>
      <c r="I347" s="23"/>
      <c r="J347" s="64">
        <v>65</v>
      </c>
      <c r="K347" s="64">
        <f t="shared" si="10"/>
        <v>43.333333333333329</v>
      </c>
      <c r="L347" s="51" t="str">
        <f>VLOOKUP(D347,'[1]Table 1.1'!$C$4:$J$566,8,FALSE)</f>
        <v>Outer West</v>
      </c>
    </row>
    <row r="348" spans="2:12" x14ac:dyDescent="0.2">
      <c r="B348" s="18">
        <f t="shared" si="11"/>
        <v>344</v>
      </c>
      <c r="C348" s="21" t="s">
        <v>183</v>
      </c>
      <c r="D348" s="17" t="s">
        <v>132</v>
      </c>
      <c r="E348" s="35" t="s">
        <v>726</v>
      </c>
      <c r="F348" s="62" t="s">
        <v>67</v>
      </c>
      <c r="G348" s="23"/>
      <c r="H348" s="45" t="s">
        <v>499</v>
      </c>
      <c r="I348" s="24"/>
      <c r="J348" s="16">
        <v>31.100000381469727</v>
      </c>
      <c r="K348" s="16">
        <f t="shared" si="10"/>
        <v>20.733333587646484</v>
      </c>
      <c r="L348" s="51" t="str">
        <f>VLOOKUP(D348,'[1]Table 1.1'!$C$4:$J$566,8,FALSE)</f>
        <v>Outer West</v>
      </c>
    </row>
    <row r="349" spans="2:12" x14ac:dyDescent="0.25">
      <c r="B349" s="18">
        <f t="shared" si="11"/>
        <v>345</v>
      </c>
      <c r="C349" s="21" t="s">
        <v>183</v>
      </c>
      <c r="D349" s="17" t="s">
        <v>1124</v>
      </c>
      <c r="E349" s="35" t="s">
        <v>724</v>
      </c>
      <c r="F349" s="62" t="s">
        <v>1128</v>
      </c>
      <c r="G349" s="23"/>
      <c r="H349" s="45" t="s">
        <v>280</v>
      </c>
      <c r="I349" s="23"/>
      <c r="J349" s="16">
        <v>19</v>
      </c>
      <c r="K349" s="16">
        <f t="shared" si="10"/>
        <v>12.666666666666666</v>
      </c>
      <c r="L349" s="51" t="str">
        <f>VLOOKUP(D349,'[1]Table 1.1'!$C$4:$J$566,8,FALSE)</f>
        <v>Central</v>
      </c>
    </row>
    <row r="350" spans="2:12" x14ac:dyDescent="0.25">
      <c r="B350" s="18">
        <f t="shared" si="11"/>
        <v>346</v>
      </c>
      <c r="C350" s="21" t="s">
        <v>183</v>
      </c>
      <c r="D350" s="17" t="s">
        <v>1124</v>
      </c>
      <c r="E350" s="35" t="s">
        <v>724</v>
      </c>
      <c r="F350" s="62" t="s">
        <v>1178</v>
      </c>
      <c r="G350" s="23"/>
      <c r="H350" s="45" t="s">
        <v>281</v>
      </c>
      <c r="I350" s="23"/>
      <c r="J350" s="16">
        <v>22</v>
      </c>
      <c r="K350" s="16">
        <f t="shared" si="10"/>
        <v>14.666666666666666</v>
      </c>
      <c r="L350" s="51" t="str">
        <f>VLOOKUP(D350,'[1]Table 1.1'!$C$4:$J$566,8,FALSE)</f>
        <v>Central</v>
      </c>
    </row>
    <row r="351" spans="2:12" x14ac:dyDescent="0.25">
      <c r="B351" s="18">
        <f t="shared" si="11"/>
        <v>347</v>
      </c>
      <c r="C351" s="21" t="s">
        <v>183</v>
      </c>
      <c r="D351" s="17" t="s">
        <v>1124</v>
      </c>
      <c r="E351" s="35" t="s">
        <v>724</v>
      </c>
      <c r="F351" s="62" t="s">
        <v>1173</v>
      </c>
      <c r="G351" s="23"/>
      <c r="H351" s="45" t="s">
        <v>282</v>
      </c>
      <c r="I351" s="23"/>
      <c r="J351" s="16">
        <v>25</v>
      </c>
      <c r="K351" s="16">
        <f t="shared" si="10"/>
        <v>16.666666666666668</v>
      </c>
      <c r="L351" s="51" t="str">
        <f>VLOOKUP(D351,'[1]Table 1.1'!$C$4:$J$566,8,FALSE)</f>
        <v>Central</v>
      </c>
    </row>
    <row r="352" spans="2:12" x14ac:dyDescent="0.25">
      <c r="B352" s="18">
        <f t="shared" si="11"/>
        <v>348</v>
      </c>
      <c r="C352" s="21" t="s">
        <v>183</v>
      </c>
      <c r="D352" s="17" t="s">
        <v>1124</v>
      </c>
      <c r="E352" s="35" t="s">
        <v>724</v>
      </c>
      <c r="F352" s="62" t="s">
        <v>1174</v>
      </c>
      <c r="G352" s="23"/>
      <c r="H352" s="45" t="s">
        <v>283</v>
      </c>
      <c r="I352" s="23"/>
      <c r="J352" s="16">
        <v>23</v>
      </c>
      <c r="K352" s="16">
        <f t="shared" si="10"/>
        <v>15.333333333333334</v>
      </c>
      <c r="L352" s="51" t="str">
        <f>VLOOKUP(D352,'[1]Table 1.1'!$C$4:$J$566,8,FALSE)</f>
        <v>Central</v>
      </c>
    </row>
    <row r="353" spans="2:12" x14ac:dyDescent="0.25">
      <c r="B353" s="18">
        <f t="shared" si="11"/>
        <v>349</v>
      </c>
      <c r="C353" s="21" t="s">
        <v>183</v>
      </c>
      <c r="D353" s="17" t="s">
        <v>1125</v>
      </c>
      <c r="E353" s="35" t="s">
        <v>1074</v>
      </c>
      <c r="F353" s="62" t="s">
        <v>155</v>
      </c>
      <c r="G353" s="23"/>
      <c r="H353" s="45" t="s">
        <v>916</v>
      </c>
      <c r="I353" s="23"/>
      <c r="J353" s="16">
        <v>8</v>
      </c>
      <c r="K353" s="16">
        <f t="shared" si="10"/>
        <v>5.333333333333333</v>
      </c>
      <c r="L353" s="51" t="str">
        <f>VLOOKUP(D353,'[1]Table 1.1'!$C$4:$J$566,8,FALSE)</f>
        <v>Central</v>
      </c>
    </row>
    <row r="354" spans="2:12" x14ac:dyDescent="0.25">
      <c r="B354" s="18">
        <f t="shared" si="11"/>
        <v>350</v>
      </c>
      <c r="C354" s="21" t="s">
        <v>183</v>
      </c>
      <c r="D354" s="17" t="s">
        <v>1156</v>
      </c>
      <c r="E354" s="35" t="s">
        <v>715</v>
      </c>
      <c r="F354" s="62" t="s">
        <v>1159</v>
      </c>
      <c r="G354" s="23"/>
      <c r="H354" s="45" t="s">
        <v>394</v>
      </c>
      <c r="I354" s="23"/>
      <c r="J354" s="16">
        <v>5</v>
      </c>
      <c r="K354" s="16">
        <f t="shared" si="10"/>
        <v>3.333333333333333</v>
      </c>
      <c r="L354" s="51" t="str">
        <f>VLOOKUP(D354,'[1]Table 1.1'!$C$4:$J$566,8,FALSE)</f>
        <v>Inner West</v>
      </c>
    </row>
    <row r="355" spans="2:12" x14ac:dyDescent="0.25">
      <c r="B355" s="18">
        <f t="shared" si="11"/>
        <v>351</v>
      </c>
      <c r="C355" s="21" t="s">
        <v>183</v>
      </c>
      <c r="D355" s="47" t="s">
        <v>182</v>
      </c>
      <c r="E355" s="35" t="s">
        <v>1089</v>
      </c>
      <c r="F355" s="62" t="s">
        <v>37</v>
      </c>
      <c r="G355" s="23"/>
      <c r="H355" s="45" t="s">
        <v>1026</v>
      </c>
      <c r="I355" s="43"/>
      <c r="J355" s="50">
        <v>12</v>
      </c>
      <c r="K355" s="50">
        <f t="shared" si="10"/>
        <v>8</v>
      </c>
      <c r="L355" s="51" t="str">
        <f>VLOOKUP(D355,'[1]Table 1.1'!$C$4:$J$566,8,FALSE)</f>
        <v>North</v>
      </c>
    </row>
    <row r="356" spans="2:12" x14ac:dyDescent="0.25">
      <c r="B356" s="18">
        <f t="shared" si="11"/>
        <v>352</v>
      </c>
      <c r="C356" s="21" t="s">
        <v>183</v>
      </c>
      <c r="D356" s="35" t="s">
        <v>1203</v>
      </c>
      <c r="E356" s="35" t="s">
        <v>1220</v>
      </c>
      <c r="F356" s="35" t="s">
        <v>1206</v>
      </c>
      <c r="G356" s="43"/>
      <c r="H356" s="69" t="s">
        <v>1259</v>
      </c>
      <c r="I356" s="23"/>
      <c r="J356" s="64">
        <v>15.6</v>
      </c>
      <c r="K356" s="64">
        <f t="shared" si="10"/>
        <v>10.4</v>
      </c>
      <c r="L356" s="51" t="str">
        <f>VLOOKUP(D356,'[1]Table 1.1'!$C$4:$J$566,8,FALSE)</f>
        <v>North</v>
      </c>
    </row>
    <row r="357" spans="2:12" x14ac:dyDescent="0.25">
      <c r="B357" s="18">
        <f t="shared" si="11"/>
        <v>353</v>
      </c>
      <c r="C357" s="21" t="s">
        <v>183</v>
      </c>
      <c r="D357" s="35" t="s">
        <v>1203</v>
      </c>
      <c r="E357" s="35" t="s">
        <v>1220</v>
      </c>
      <c r="F357" s="35" t="s">
        <v>37</v>
      </c>
      <c r="G357" s="43"/>
      <c r="H357" s="69" t="s">
        <v>1260</v>
      </c>
      <c r="I357" s="23"/>
      <c r="J357" s="64">
        <v>11.5</v>
      </c>
      <c r="K357" s="64">
        <f t="shared" si="10"/>
        <v>7.666666666666667</v>
      </c>
      <c r="L357" s="51" t="str">
        <f>VLOOKUP(D357,'[1]Table 1.1'!$C$4:$J$566,8,FALSE)</f>
        <v>North</v>
      </c>
    </row>
    <row r="358" spans="2:12" ht="15" customHeight="1" x14ac:dyDescent="0.25">
      <c r="B358" s="18">
        <f t="shared" si="11"/>
        <v>354</v>
      </c>
      <c r="C358" s="21" t="s">
        <v>183</v>
      </c>
      <c r="D358" s="35" t="s">
        <v>23</v>
      </c>
      <c r="E358" s="35" t="s">
        <v>1208</v>
      </c>
      <c r="F358" s="35" t="s">
        <v>37</v>
      </c>
      <c r="G358" s="43"/>
      <c r="H358" s="69" t="s">
        <v>1239</v>
      </c>
      <c r="I358" s="23"/>
      <c r="J358" s="64">
        <v>2.2000000000000002</v>
      </c>
      <c r="K358" s="64">
        <f t="shared" si="10"/>
        <v>1.4666666666666668</v>
      </c>
      <c r="L358" s="51" t="str">
        <f>VLOOKUP(D358,'[1]Table 1.1'!$C$4:$J$566,8,FALSE)</f>
        <v>Central</v>
      </c>
    </row>
    <row r="359" spans="2:12" ht="15" customHeight="1" x14ac:dyDescent="0.2">
      <c r="B359" s="18">
        <f t="shared" si="11"/>
        <v>355</v>
      </c>
      <c r="C359" s="21" t="s">
        <v>183</v>
      </c>
      <c r="D359" s="17" t="s">
        <v>43</v>
      </c>
      <c r="E359" s="35" t="s">
        <v>777</v>
      </c>
      <c r="F359" s="62" t="s">
        <v>95</v>
      </c>
      <c r="G359" s="23"/>
      <c r="H359" s="45" t="s">
        <v>500</v>
      </c>
      <c r="I359" s="24"/>
      <c r="J359" s="16">
        <v>6.3</v>
      </c>
      <c r="K359" s="16">
        <f t="shared" si="10"/>
        <v>4.2</v>
      </c>
      <c r="L359" s="51" t="str">
        <f>VLOOKUP(D359,'[1]Table 1.1'!$C$4:$J$566,8,FALSE)</f>
        <v>Outer West</v>
      </c>
    </row>
    <row r="360" spans="2:12" ht="15" customHeight="1" x14ac:dyDescent="0.2">
      <c r="B360" s="18">
        <f t="shared" si="11"/>
        <v>356</v>
      </c>
      <c r="C360" s="21" t="s">
        <v>183</v>
      </c>
      <c r="D360" s="17" t="s">
        <v>43</v>
      </c>
      <c r="E360" s="35" t="s">
        <v>777</v>
      </c>
      <c r="F360" s="62" t="s">
        <v>96</v>
      </c>
      <c r="G360" s="23"/>
      <c r="H360" s="45" t="s">
        <v>501</v>
      </c>
      <c r="I360" s="24"/>
      <c r="J360" s="16">
        <v>16</v>
      </c>
      <c r="K360" s="16">
        <f t="shared" si="10"/>
        <v>10.666666666666666</v>
      </c>
      <c r="L360" s="51" t="str">
        <f>VLOOKUP(D360,'[1]Table 1.1'!$C$4:$J$566,8,FALSE)</f>
        <v>Outer West</v>
      </c>
    </row>
    <row r="361" spans="2:12" ht="15" customHeight="1" x14ac:dyDescent="0.2">
      <c r="B361" s="18">
        <f t="shared" si="11"/>
        <v>357</v>
      </c>
      <c r="C361" s="21" t="s">
        <v>183</v>
      </c>
      <c r="D361" s="17" t="s">
        <v>43</v>
      </c>
      <c r="E361" s="35" t="s">
        <v>777</v>
      </c>
      <c r="F361" s="62" t="s">
        <v>97</v>
      </c>
      <c r="G361" s="23"/>
      <c r="H361" s="45" t="s">
        <v>502</v>
      </c>
      <c r="I361" s="24"/>
      <c r="J361" s="16">
        <v>11.3</v>
      </c>
      <c r="K361" s="16">
        <f t="shared" si="10"/>
        <v>7.5333333333333341</v>
      </c>
      <c r="L361" s="51" t="str">
        <f>VLOOKUP(D361,'[1]Table 1.1'!$C$4:$J$566,8,FALSE)</f>
        <v>Outer West</v>
      </c>
    </row>
    <row r="362" spans="2:12" ht="15" customHeight="1" x14ac:dyDescent="0.2">
      <c r="B362" s="18">
        <f t="shared" si="11"/>
        <v>358</v>
      </c>
      <c r="C362" s="21" t="s">
        <v>183</v>
      </c>
      <c r="D362" s="17" t="s">
        <v>43</v>
      </c>
      <c r="E362" s="35" t="s">
        <v>777</v>
      </c>
      <c r="F362" s="62" t="s">
        <v>98</v>
      </c>
      <c r="G362" s="23"/>
      <c r="H362" s="45" t="s">
        <v>1048</v>
      </c>
      <c r="I362" s="24"/>
      <c r="J362" s="16">
        <v>14</v>
      </c>
      <c r="K362" s="16">
        <f t="shared" si="10"/>
        <v>9.3333333333333339</v>
      </c>
      <c r="L362" s="51" t="str">
        <f>VLOOKUP(D362,'[1]Table 1.1'!$C$4:$J$566,8,FALSE)</f>
        <v>Outer West</v>
      </c>
    </row>
    <row r="363" spans="2:12" ht="15" customHeight="1" x14ac:dyDescent="0.2">
      <c r="B363" s="18">
        <f t="shared" si="11"/>
        <v>359</v>
      </c>
      <c r="C363" s="21" t="s">
        <v>183</v>
      </c>
      <c r="D363" s="17" t="s">
        <v>43</v>
      </c>
      <c r="E363" s="35" t="s">
        <v>777</v>
      </c>
      <c r="F363" s="62" t="s">
        <v>101</v>
      </c>
      <c r="G363" s="23"/>
      <c r="H363" s="45" t="s">
        <v>1049</v>
      </c>
      <c r="I363" s="24"/>
      <c r="J363" s="16">
        <v>38</v>
      </c>
      <c r="K363" s="16">
        <f t="shared" si="10"/>
        <v>25.333333333333332</v>
      </c>
      <c r="L363" s="51" t="str">
        <f>VLOOKUP(D363,'[1]Table 1.1'!$C$4:$J$566,8,FALSE)</f>
        <v>Outer West</v>
      </c>
    </row>
    <row r="364" spans="2:12" x14ac:dyDescent="0.2">
      <c r="B364" s="18">
        <f t="shared" si="11"/>
        <v>360</v>
      </c>
      <c r="C364" s="21" t="s">
        <v>183</v>
      </c>
      <c r="D364" s="17" t="s">
        <v>43</v>
      </c>
      <c r="E364" s="35" t="s">
        <v>777</v>
      </c>
      <c r="F364" s="62" t="s">
        <v>65</v>
      </c>
      <c r="G364" s="23"/>
      <c r="H364" s="45" t="s">
        <v>503</v>
      </c>
      <c r="I364" s="24"/>
      <c r="J364" s="16">
        <v>51.7</v>
      </c>
      <c r="K364" s="16">
        <f t="shared" si="10"/>
        <v>34.466666666666669</v>
      </c>
      <c r="L364" s="51" t="str">
        <f>VLOOKUP(D364,'[1]Table 1.1'!$C$4:$J$566,8,FALSE)</f>
        <v>Outer West</v>
      </c>
    </row>
    <row r="365" spans="2:12" x14ac:dyDescent="0.2">
      <c r="B365" s="18">
        <f t="shared" si="11"/>
        <v>361</v>
      </c>
      <c r="C365" s="21" t="s">
        <v>183</v>
      </c>
      <c r="D365" s="17" t="s">
        <v>43</v>
      </c>
      <c r="E365" s="35" t="s">
        <v>777</v>
      </c>
      <c r="F365" s="62" t="s">
        <v>67</v>
      </c>
      <c r="G365" s="23"/>
      <c r="H365" s="45" t="s">
        <v>504</v>
      </c>
      <c r="I365" s="24" t="s">
        <v>113</v>
      </c>
      <c r="J365" s="16">
        <v>35.4</v>
      </c>
      <c r="K365" s="16">
        <f t="shared" si="10"/>
        <v>23.599999999999998</v>
      </c>
      <c r="L365" s="51" t="str">
        <f>VLOOKUP(D365,'[1]Table 1.1'!$C$4:$J$566,8,FALSE)</f>
        <v>Outer West</v>
      </c>
    </row>
    <row r="366" spans="2:12" x14ac:dyDescent="0.2">
      <c r="B366" s="18">
        <f t="shared" si="11"/>
        <v>362</v>
      </c>
      <c r="C366" s="21" t="s">
        <v>183</v>
      </c>
      <c r="D366" s="17" t="s">
        <v>43</v>
      </c>
      <c r="E366" s="35" t="s">
        <v>777</v>
      </c>
      <c r="F366" s="62" t="s">
        <v>99</v>
      </c>
      <c r="G366" s="23"/>
      <c r="H366" s="45" t="s">
        <v>505</v>
      </c>
      <c r="I366" s="24"/>
      <c r="J366" s="16">
        <v>39</v>
      </c>
      <c r="K366" s="16">
        <f t="shared" si="10"/>
        <v>26</v>
      </c>
      <c r="L366" s="51" t="str">
        <f>VLOOKUP(D366,'[1]Table 1.1'!$C$4:$J$566,8,FALSE)</f>
        <v>Outer West</v>
      </c>
    </row>
    <row r="367" spans="2:12" ht="15" customHeight="1" x14ac:dyDescent="0.2">
      <c r="B367" s="18">
        <f t="shared" si="11"/>
        <v>363</v>
      </c>
      <c r="C367" s="21" t="s">
        <v>183</v>
      </c>
      <c r="D367" s="17" t="s">
        <v>43</v>
      </c>
      <c r="E367" s="35" t="s">
        <v>777</v>
      </c>
      <c r="F367" s="62" t="s">
        <v>100</v>
      </c>
      <c r="G367" s="23"/>
      <c r="H367" s="45" t="s">
        <v>1050</v>
      </c>
      <c r="I367" s="24"/>
      <c r="J367" s="16">
        <v>38</v>
      </c>
      <c r="K367" s="16">
        <f t="shared" si="10"/>
        <v>25.333333333333332</v>
      </c>
      <c r="L367" s="51" t="str">
        <f>VLOOKUP(D367,'[1]Table 1.1'!$C$4:$J$566,8,FALSE)</f>
        <v>Outer West</v>
      </c>
    </row>
    <row r="368" spans="2:12" ht="15" customHeight="1" x14ac:dyDescent="0.2">
      <c r="B368" s="18">
        <f t="shared" si="11"/>
        <v>364</v>
      </c>
      <c r="C368" s="21" t="s">
        <v>183</v>
      </c>
      <c r="D368" s="17" t="s">
        <v>43</v>
      </c>
      <c r="E368" s="35" t="s">
        <v>777</v>
      </c>
      <c r="F368" s="62" t="s">
        <v>100</v>
      </c>
      <c r="G368" s="23"/>
      <c r="H368" s="45" t="s">
        <v>506</v>
      </c>
      <c r="I368" s="24" t="s">
        <v>113</v>
      </c>
      <c r="J368" s="16">
        <v>34</v>
      </c>
      <c r="K368" s="16">
        <f t="shared" si="10"/>
        <v>22.666666666666664</v>
      </c>
      <c r="L368" s="51" t="str">
        <f>VLOOKUP(D368,'[1]Table 1.1'!$C$4:$J$566,8,FALSE)</f>
        <v>Outer West</v>
      </c>
    </row>
    <row r="369" spans="2:12" ht="15" customHeight="1" x14ac:dyDescent="0.2">
      <c r="B369" s="18">
        <f t="shared" si="11"/>
        <v>365</v>
      </c>
      <c r="C369" s="21" t="s">
        <v>183</v>
      </c>
      <c r="D369" s="17" t="s">
        <v>43</v>
      </c>
      <c r="E369" s="35" t="s">
        <v>777</v>
      </c>
      <c r="F369" s="62" t="s">
        <v>67</v>
      </c>
      <c r="G369" s="23"/>
      <c r="H369" s="45" t="s">
        <v>507</v>
      </c>
      <c r="I369" s="24"/>
      <c r="J369" s="16">
        <v>38.700000762939453</v>
      </c>
      <c r="K369" s="16">
        <f t="shared" si="10"/>
        <v>25.800000508626301</v>
      </c>
      <c r="L369" s="51" t="str">
        <f>VLOOKUP(D369,'[1]Table 1.1'!$C$4:$J$566,8,FALSE)</f>
        <v>Outer West</v>
      </c>
    </row>
    <row r="370" spans="2:12" x14ac:dyDescent="0.2">
      <c r="B370" s="18">
        <f t="shared" si="11"/>
        <v>366</v>
      </c>
      <c r="C370" s="21" t="s">
        <v>183</v>
      </c>
      <c r="D370" s="17" t="s">
        <v>43</v>
      </c>
      <c r="E370" s="35" t="s">
        <v>777</v>
      </c>
      <c r="F370" s="62" t="s">
        <v>99</v>
      </c>
      <c r="G370" s="23"/>
      <c r="H370" s="45" t="s">
        <v>508</v>
      </c>
      <c r="I370" s="24"/>
      <c r="J370" s="16">
        <v>50.5</v>
      </c>
      <c r="K370" s="16">
        <f t="shared" si="10"/>
        <v>33.666666666666664</v>
      </c>
      <c r="L370" s="51" t="str">
        <f>VLOOKUP(D370,'[1]Table 1.1'!$C$4:$J$566,8,FALSE)</f>
        <v>Outer West</v>
      </c>
    </row>
    <row r="371" spans="2:12" x14ac:dyDescent="0.2">
      <c r="B371" s="18">
        <f t="shared" si="11"/>
        <v>367</v>
      </c>
      <c r="C371" s="21" t="s">
        <v>183</v>
      </c>
      <c r="D371" s="17" t="s">
        <v>43</v>
      </c>
      <c r="E371" s="35" t="s">
        <v>777</v>
      </c>
      <c r="F371" s="62" t="s">
        <v>155</v>
      </c>
      <c r="G371" s="23"/>
      <c r="H371" s="45" t="s">
        <v>509</v>
      </c>
      <c r="I371" s="24"/>
      <c r="J371" s="16">
        <v>46</v>
      </c>
      <c r="K371" s="16">
        <f t="shared" si="10"/>
        <v>30.666666666666668</v>
      </c>
      <c r="L371" s="51" t="str">
        <f>VLOOKUP(D371,'[1]Table 1.1'!$C$4:$J$566,8,FALSE)</f>
        <v>Outer West</v>
      </c>
    </row>
    <row r="372" spans="2:12" x14ac:dyDescent="0.2">
      <c r="B372" s="18">
        <f t="shared" si="11"/>
        <v>368</v>
      </c>
      <c r="C372" s="21" t="s">
        <v>183</v>
      </c>
      <c r="D372" s="17" t="s">
        <v>44</v>
      </c>
      <c r="E372" s="35" t="s">
        <v>731</v>
      </c>
      <c r="F372" s="62" t="s">
        <v>67</v>
      </c>
      <c r="G372" s="23"/>
      <c r="H372" s="45" t="s">
        <v>510</v>
      </c>
      <c r="I372" s="24" t="s">
        <v>113</v>
      </c>
      <c r="J372" s="16">
        <v>37</v>
      </c>
      <c r="K372" s="16">
        <f t="shared" si="10"/>
        <v>24.666666666666668</v>
      </c>
      <c r="L372" s="51" t="str">
        <f>VLOOKUP(D372,'[1]Table 1.1'!$C$4:$J$566,8,FALSE)</f>
        <v>Outer West</v>
      </c>
    </row>
    <row r="373" spans="2:12" x14ac:dyDescent="0.2">
      <c r="B373" s="18">
        <f t="shared" si="11"/>
        <v>369</v>
      </c>
      <c r="C373" s="21" t="s">
        <v>183</v>
      </c>
      <c r="D373" s="17" t="s">
        <v>44</v>
      </c>
      <c r="E373" s="35" t="s">
        <v>731</v>
      </c>
      <c r="F373" s="62" t="s">
        <v>101</v>
      </c>
      <c r="G373" s="23"/>
      <c r="H373" s="45" t="s">
        <v>1051</v>
      </c>
      <c r="I373" s="24"/>
      <c r="J373" s="16">
        <v>40</v>
      </c>
      <c r="K373" s="16">
        <f t="shared" si="10"/>
        <v>26.666666666666664</v>
      </c>
      <c r="L373" s="51" t="str">
        <f>VLOOKUP(D373,'[1]Table 1.1'!$C$4:$J$566,8,FALSE)</f>
        <v>Outer West</v>
      </c>
    </row>
    <row r="374" spans="2:12" x14ac:dyDescent="0.2">
      <c r="B374" s="18">
        <f t="shared" si="11"/>
        <v>370</v>
      </c>
      <c r="C374" s="21" t="s">
        <v>183</v>
      </c>
      <c r="D374" s="17" t="s">
        <v>44</v>
      </c>
      <c r="E374" s="35" t="s">
        <v>731</v>
      </c>
      <c r="F374" s="62" t="s">
        <v>67</v>
      </c>
      <c r="G374" s="23"/>
      <c r="H374" s="45" t="s">
        <v>1052</v>
      </c>
      <c r="I374" s="24"/>
      <c r="J374" s="16">
        <v>37.200000762939453</v>
      </c>
      <c r="K374" s="16">
        <f t="shared" si="10"/>
        <v>24.800000508626301</v>
      </c>
      <c r="L374" s="51" t="str">
        <f>VLOOKUP(D374,'[1]Table 1.1'!$C$4:$J$566,8,FALSE)</f>
        <v>Outer West</v>
      </c>
    </row>
    <row r="375" spans="2:12" x14ac:dyDescent="0.2">
      <c r="B375" s="18">
        <f t="shared" si="11"/>
        <v>371</v>
      </c>
      <c r="C375" s="21" t="s">
        <v>183</v>
      </c>
      <c r="D375" s="17" t="s">
        <v>44</v>
      </c>
      <c r="E375" s="35" t="s">
        <v>731</v>
      </c>
      <c r="F375" s="62" t="s">
        <v>99</v>
      </c>
      <c r="G375" s="23"/>
      <c r="H375" s="45" t="s">
        <v>511</v>
      </c>
      <c r="I375" s="24"/>
      <c r="J375" s="16">
        <v>40.900001525878906</v>
      </c>
      <c r="K375" s="16">
        <f t="shared" si="10"/>
        <v>27.266667683919273</v>
      </c>
      <c r="L375" s="51" t="str">
        <f>VLOOKUP(D375,'[1]Table 1.1'!$C$4:$J$566,8,FALSE)</f>
        <v>Outer West</v>
      </c>
    </row>
    <row r="376" spans="2:12" x14ac:dyDescent="0.2">
      <c r="B376" s="18">
        <f t="shared" si="11"/>
        <v>372</v>
      </c>
      <c r="C376" s="21" t="s">
        <v>183</v>
      </c>
      <c r="D376" s="17" t="s">
        <v>44</v>
      </c>
      <c r="E376" s="35" t="s">
        <v>731</v>
      </c>
      <c r="F376" s="62" t="s">
        <v>142</v>
      </c>
      <c r="G376" s="23"/>
      <c r="H376" s="45" t="s">
        <v>512</v>
      </c>
      <c r="I376" s="24"/>
      <c r="J376" s="16">
        <v>39.099998474121094</v>
      </c>
      <c r="K376" s="16">
        <f t="shared" si="10"/>
        <v>26.066665649414063</v>
      </c>
      <c r="L376" s="51" t="str">
        <f>VLOOKUP(D376,'[1]Table 1.1'!$C$4:$J$566,8,FALSE)</f>
        <v>Outer West</v>
      </c>
    </row>
    <row r="377" spans="2:12" ht="15" customHeight="1" x14ac:dyDescent="0.2">
      <c r="B377" s="18">
        <f t="shared" si="11"/>
        <v>373</v>
      </c>
      <c r="C377" s="21" t="s">
        <v>183</v>
      </c>
      <c r="D377" s="17" t="s">
        <v>44</v>
      </c>
      <c r="E377" s="35" t="s">
        <v>731</v>
      </c>
      <c r="F377" s="62" t="s">
        <v>155</v>
      </c>
      <c r="G377" s="23"/>
      <c r="H377" s="45" t="s">
        <v>513</v>
      </c>
      <c r="I377" s="24"/>
      <c r="J377" s="16">
        <v>46</v>
      </c>
      <c r="K377" s="16">
        <f t="shared" si="10"/>
        <v>30.666666666666668</v>
      </c>
      <c r="L377" s="51" t="str">
        <f>VLOOKUP(D377,'[1]Table 1.1'!$C$4:$J$566,8,FALSE)</f>
        <v>Outer West</v>
      </c>
    </row>
    <row r="378" spans="2:12" x14ac:dyDescent="0.2">
      <c r="B378" s="18">
        <f t="shared" si="11"/>
        <v>374</v>
      </c>
      <c r="C378" s="21" t="s">
        <v>183</v>
      </c>
      <c r="D378" s="17" t="s">
        <v>184</v>
      </c>
      <c r="E378" s="35" t="s">
        <v>734</v>
      </c>
      <c r="F378" s="62" t="s">
        <v>67</v>
      </c>
      <c r="G378" s="23"/>
      <c r="H378" s="45" t="s">
        <v>514</v>
      </c>
      <c r="I378" s="24"/>
      <c r="J378" s="16">
        <v>45</v>
      </c>
      <c r="K378" s="16">
        <f t="shared" si="10"/>
        <v>30</v>
      </c>
      <c r="L378" s="51" t="str">
        <f>VLOOKUP(D378,'[1]Table 1.1'!$C$4:$J$566,8,FALSE)</f>
        <v>Outer West</v>
      </c>
    </row>
    <row r="379" spans="2:12" x14ac:dyDescent="0.2">
      <c r="B379" s="18">
        <f t="shared" si="11"/>
        <v>375</v>
      </c>
      <c r="C379" s="21" t="s">
        <v>183</v>
      </c>
      <c r="D379" s="17" t="s">
        <v>184</v>
      </c>
      <c r="E379" s="35" t="s">
        <v>734</v>
      </c>
      <c r="F379" s="62" t="s">
        <v>155</v>
      </c>
      <c r="G379" s="23"/>
      <c r="H379" s="45" t="s">
        <v>515</v>
      </c>
      <c r="I379" s="24"/>
      <c r="J379" s="16">
        <v>46</v>
      </c>
      <c r="K379" s="16">
        <f t="shared" si="10"/>
        <v>30.666666666666668</v>
      </c>
      <c r="L379" s="51" t="str">
        <f>VLOOKUP(D379,'[1]Table 1.1'!$C$4:$J$566,8,FALSE)</f>
        <v>Outer West</v>
      </c>
    </row>
    <row r="380" spans="2:12" x14ac:dyDescent="0.25">
      <c r="B380" s="18">
        <f t="shared" si="11"/>
        <v>376</v>
      </c>
      <c r="C380" s="21" t="s">
        <v>183</v>
      </c>
      <c r="D380" s="41" t="s">
        <v>648</v>
      </c>
      <c r="E380" s="35" t="s">
        <v>1075</v>
      </c>
      <c r="F380" s="62" t="s">
        <v>155</v>
      </c>
      <c r="G380" s="23"/>
      <c r="H380" s="45" t="s">
        <v>917</v>
      </c>
      <c r="I380" s="23"/>
      <c r="J380" s="16">
        <v>16</v>
      </c>
      <c r="K380" s="16">
        <f t="shared" si="10"/>
        <v>10.666666666666666</v>
      </c>
      <c r="L380" s="51" t="str">
        <f>VLOOKUP(D380,'[1]Table 1.1'!$C$4:$J$566,8,FALSE)</f>
        <v>Central</v>
      </c>
    </row>
    <row r="381" spans="2:12" x14ac:dyDescent="0.25">
      <c r="B381" s="18">
        <f t="shared" si="11"/>
        <v>377</v>
      </c>
      <c r="C381" s="21" t="s">
        <v>183</v>
      </c>
      <c r="D381" s="47" t="s">
        <v>170</v>
      </c>
      <c r="E381" s="35" t="s">
        <v>778</v>
      </c>
      <c r="F381" s="62" t="s">
        <v>32</v>
      </c>
      <c r="G381" s="23"/>
      <c r="H381" s="45" t="s">
        <v>1027</v>
      </c>
      <c r="I381" s="43"/>
      <c r="J381" s="50">
        <v>16</v>
      </c>
      <c r="K381" s="50">
        <f t="shared" si="10"/>
        <v>10.666666666666666</v>
      </c>
      <c r="L381" s="51" t="str">
        <f>VLOOKUP(D381,'[1]Table 1.1'!$C$4:$J$566,8,FALSE)</f>
        <v>North</v>
      </c>
    </row>
    <row r="382" spans="2:12" x14ac:dyDescent="0.25">
      <c r="B382" s="18">
        <f t="shared" si="11"/>
        <v>378</v>
      </c>
      <c r="C382" s="21" t="s">
        <v>183</v>
      </c>
      <c r="D382" s="17" t="s">
        <v>1126</v>
      </c>
      <c r="E382" s="35" t="s">
        <v>1076</v>
      </c>
      <c r="F382" s="62" t="s">
        <v>155</v>
      </c>
      <c r="G382" s="23"/>
      <c r="H382" s="45" t="s">
        <v>918</v>
      </c>
      <c r="I382" s="23"/>
      <c r="J382" s="16">
        <v>8</v>
      </c>
      <c r="K382" s="16">
        <f t="shared" si="10"/>
        <v>5.333333333333333</v>
      </c>
      <c r="L382" s="51" t="str">
        <f>VLOOKUP(D382,'[1]Table 1.1'!$C$4:$J$566,8,FALSE)</f>
        <v>Central</v>
      </c>
    </row>
    <row r="383" spans="2:12" x14ac:dyDescent="0.25">
      <c r="B383" s="18">
        <f t="shared" si="11"/>
        <v>379</v>
      </c>
      <c r="C383" s="21" t="s">
        <v>183</v>
      </c>
      <c r="D383" s="42" t="s">
        <v>649</v>
      </c>
      <c r="E383" s="35" t="s">
        <v>780</v>
      </c>
      <c r="F383" s="62" t="s">
        <v>630</v>
      </c>
      <c r="G383" s="23"/>
      <c r="H383" s="45" t="s">
        <v>1028</v>
      </c>
      <c r="I383" s="43"/>
      <c r="J383" s="50">
        <v>8</v>
      </c>
      <c r="K383" s="50">
        <f t="shared" si="10"/>
        <v>5.333333333333333</v>
      </c>
      <c r="L383" s="51" t="str">
        <f>VLOOKUP(D383,'[1]Table 1.1'!$C$4:$J$566,8,FALSE)</f>
        <v>North</v>
      </c>
    </row>
    <row r="384" spans="2:12" x14ac:dyDescent="0.25">
      <c r="B384" s="18">
        <f t="shared" si="11"/>
        <v>380</v>
      </c>
      <c r="C384" s="21" t="s">
        <v>183</v>
      </c>
      <c r="D384" s="42" t="s">
        <v>649</v>
      </c>
      <c r="E384" s="35" t="s">
        <v>780</v>
      </c>
      <c r="F384" s="62" t="s">
        <v>37</v>
      </c>
      <c r="G384" s="23"/>
      <c r="H384" s="45" t="s">
        <v>1029</v>
      </c>
      <c r="I384" s="43"/>
      <c r="J384" s="50">
        <v>35</v>
      </c>
      <c r="K384" s="50">
        <f t="shared" si="10"/>
        <v>23.333333333333336</v>
      </c>
      <c r="L384" s="51" t="str">
        <f>VLOOKUP(D384,'[1]Table 1.1'!$C$4:$J$566,8,FALSE)</f>
        <v>North</v>
      </c>
    </row>
    <row r="385" spans="2:12" x14ac:dyDescent="0.25">
      <c r="B385" s="18">
        <f t="shared" si="11"/>
        <v>381</v>
      </c>
      <c r="C385" s="21" t="s">
        <v>183</v>
      </c>
      <c r="D385" s="17" t="s">
        <v>1127</v>
      </c>
      <c r="E385" s="35" t="s">
        <v>727</v>
      </c>
      <c r="F385" s="62" t="s">
        <v>154</v>
      </c>
      <c r="G385" s="23"/>
      <c r="H385" s="45" t="s">
        <v>919</v>
      </c>
      <c r="I385" s="23"/>
      <c r="J385" s="16">
        <v>15</v>
      </c>
      <c r="K385" s="16">
        <f t="shared" si="10"/>
        <v>10</v>
      </c>
      <c r="L385" s="51" t="str">
        <f>VLOOKUP(D385,'[1]Table 1.1'!$C$4:$J$566,8,FALSE)</f>
        <v>Central</v>
      </c>
    </row>
    <row r="386" spans="2:12" x14ac:dyDescent="0.25">
      <c r="B386" s="18">
        <f t="shared" si="11"/>
        <v>382</v>
      </c>
      <c r="C386" s="21" t="s">
        <v>183</v>
      </c>
      <c r="D386" s="17" t="s">
        <v>1127</v>
      </c>
      <c r="E386" s="35" t="s">
        <v>727</v>
      </c>
      <c r="F386" s="62" t="s">
        <v>105</v>
      </c>
      <c r="G386" s="23"/>
      <c r="H386" s="45" t="s">
        <v>920</v>
      </c>
      <c r="I386" s="23"/>
      <c r="J386" s="16">
        <v>13</v>
      </c>
      <c r="K386" s="16">
        <f t="shared" si="10"/>
        <v>8.6666666666666679</v>
      </c>
      <c r="L386" s="51" t="str">
        <f>VLOOKUP(D386,'[1]Table 1.1'!$C$4:$J$566,8,FALSE)</f>
        <v>Central</v>
      </c>
    </row>
    <row r="387" spans="2:12" x14ac:dyDescent="0.2">
      <c r="B387" s="18">
        <f t="shared" si="11"/>
        <v>383</v>
      </c>
      <c r="C387" s="21" t="s">
        <v>183</v>
      </c>
      <c r="D387" s="17" t="s">
        <v>99</v>
      </c>
      <c r="E387" s="35" t="s">
        <v>717</v>
      </c>
      <c r="F387" s="62" t="s">
        <v>43</v>
      </c>
      <c r="G387" s="23"/>
      <c r="H387" s="45" t="s">
        <v>987</v>
      </c>
      <c r="I387" s="24"/>
      <c r="J387" s="16">
        <v>56.599998474121094</v>
      </c>
      <c r="K387" s="16">
        <f t="shared" si="10"/>
        <v>37.733332316080727</v>
      </c>
      <c r="L387" s="51" t="str">
        <f>VLOOKUP(D387,'[1]Table 1.1'!$C$4:$J$566,8,FALSE)</f>
        <v>Inner West</v>
      </c>
    </row>
    <row r="388" spans="2:12" x14ac:dyDescent="0.25">
      <c r="B388" s="18">
        <f t="shared" si="11"/>
        <v>384</v>
      </c>
      <c r="C388" s="21" t="s">
        <v>183</v>
      </c>
      <c r="D388" s="17" t="s">
        <v>118</v>
      </c>
      <c r="E388" s="35" t="s">
        <v>728</v>
      </c>
      <c r="F388" s="62" t="s">
        <v>120</v>
      </c>
      <c r="G388" s="23"/>
      <c r="H388" s="45" t="s">
        <v>284</v>
      </c>
      <c r="I388" s="23"/>
      <c r="J388" s="16">
        <v>19</v>
      </c>
      <c r="K388" s="16">
        <f t="shared" si="10"/>
        <v>12.666666666666666</v>
      </c>
      <c r="L388" s="51" t="str">
        <f>VLOOKUP(D388,'[1]Table 1.1'!$C$4:$J$566,8,FALSE)</f>
        <v>Central</v>
      </c>
    </row>
    <row r="389" spans="2:12" x14ac:dyDescent="0.25">
      <c r="B389" s="18">
        <f t="shared" si="11"/>
        <v>385</v>
      </c>
      <c r="C389" s="21" t="s">
        <v>183</v>
      </c>
      <c r="D389" s="17" t="s">
        <v>118</v>
      </c>
      <c r="E389" s="35" t="s">
        <v>728</v>
      </c>
      <c r="F389" s="62" t="s">
        <v>121</v>
      </c>
      <c r="G389" s="23"/>
      <c r="H389" s="45" t="s">
        <v>285</v>
      </c>
      <c r="I389" s="23"/>
      <c r="J389" s="16">
        <v>25</v>
      </c>
      <c r="K389" s="16">
        <f t="shared" ref="K389:K452" si="12">40*(J389/60)</f>
        <v>16.666666666666668</v>
      </c>
      <c r="L389" s="51" t="str">
        <f>VLOOKUP(D389,'[1]Table 1.1'!$C$4:$J$566,8,FALSE)</f>
        <v>Central</v>
      </c>
    </row>
    <row r="390" spans="2:12" x14ac:dyDescent="0.25">
      <c r="B390" s="18">
        <f t="shared" ref="B390:B453" si="13">B389+1</f>
        <v>386</v>
      </c>
      <c r="C390" s="21" t="s">
        <v>183</v>
      </c>
      <c r="D390" s="35" t="s">
        <v>118</v>
      </c>
      <c r="E390" s="35" t="s">
        <v>728</v>
      </c>
      <c r="F390" s="35" t="s">
        <v>74</v>
      </c>
      <c r="G390" s="43"/>
      <c r="H390" s="69" t="s">
        <v>1240</v>
      </c>
      <c r="I390" s="23"/>
      <c r="J390" s="64">
        <v>13.8</v>
      </c>
      <c r="K390" s="64">
        <f t="shared" si="12"/>
        <v>9.2000000000000011</v>
      </c>
      <c r="L390" s="51" t="str">
        <f>VLOOKUP(D390,'[1]Table 1.1'!$C$4:$J$566,8,FALSE)</f>
        <v>Central</v>
      </c>
    </row>
    <row r="391" spans="2:12" x14ac:dyDescent="0.25">
      <c r="B391" s="18">
        <f t="shared" si="13"/>
        <v>387</v>
      </c>
      <c r="C391" s="21" t="s">
        <v>183</v>
      </c>
      <c r="D391" s="35" t="s">
        <v>118</v>
      </c>
      <c r="E391" s="35" t="s">
        <v>728</v>
      </c>
      <c r="F391" s="35" t="s">
        <v>117</v>
      </c>
      <c r="G391" s="43"/>
      <c r="H391" s="69" t="s">
        <v>1241</v>
      </c>
      <c r="I391" s="23"/>
      <c r="J391" s="64">
        <v>14.4</v>
      </c>
      <c r="K391" s="64">
        <f t="shared" si="12"/>
        <v>9.6000000000000014</v>
      </c>
      <c r="L391" s="51" t="str">
        <f>VLOOKUP(D391,'[1]Table 1.1'!$C$4:$J$566,8,FALSE)</f>
        <v>Central</v>
      </c>
    </row>
    <row r="392" spans="2:12" x14ac:dyDescent="0.25">
      <c r="B392" s="18">
        <f t="shared" si="13"/>
        <v>388</v>
      </c>
      <c r="C392" s="21" t="s">
        <v>183</v>
      </c>
      <c r="D392" s="17" t="s">
        <v>1128</v>
      </c>
      <c r="E392" s="35" t="s">
        <v>1077</v>
      </c>
      <c r="F392" s="62" t="s">
        <v>94</v>
      </c>
      <c r="G392" s="23"/>
      <c r="H392" s="45" t="s">
        <v>286</v>
      </c>
      <c r="I392" s="23"/>
      <c r="J392" s="16">
        <v>30</v>
      </c>
      <c r="K392" s="16">
        <f t="shared" si="12"/>
        <v>20</v>
      </c>
      <c r="L392" s="51" t="str">
        <f>VLOOKUP(D392,'[1]Table 1.1'!$C$4:$J$566,8,FALSE)</f>
        <v>Central</v>
      </c>
    </row>
    <row r="393" spans="2:12" x14ac:dyDescent="0.25">
      <c r="B393" s="18">
        <f t="shared" si="13"/>
        <v>389</v>
      </c>
      <c r="C393" s="21" t="s">
        <v>183</v>
      </c>
      <c r="D393" s="17" t="s">
        <v>1128</v>
      </c>
      <c r="E393" s="35" t="s">
        <v>1077</v>
      </c>
      <c r="F393" s="62" t="s">
        <v>638</v>
      </c>
      <c r="G393" s="23"/>
      <c r="H393" s="45" t="s">
        <v>287</v>
      </c>
      <c r="I393" s="23"/>
      <c r="J393" s="16">
        <v>40</v>
      </c>
      <c r="K393" s="16">
        <f t="shared" si="12"/>
        <v>26.666666666666664</v>
      </c>
      <c r="L393" s="51" t="str">
        <f>VLOOKUP(D393,'[1]Table 1.1'!$C$4:$J$566,8,FALSE)</f>
        <v>Central</v>
      </c>
    </row>
    <row r="394" spans="2:12" x14ac:dyDescent="0.25">
      <c r="B394" s="18">
        <f t="shared" si="13"/>
        <v>390</v>
      </c>
      <c r="C394" s="21" t="s">
        <v>183</v>
      </c>
      <c r="D394" s="17" t="s">
        <v>1128</v>
      </c>
      <c r="E394" s="35" t="s">
        <v>1077</v>
      </c>
      <c r="F394" s="62" t="s">
        <v>109</v>
      </c>
      <c r="G394" s="23"/>
      <c r="H394" s="45" t="s">
        <v>288</v>
      </c>
      <c r="I394" s="23"/>
      <c r="J394" s="16">
        <v>30</v>
      </c>
      <c r="K394" s="16">
        <f t="shared" si="12"/>
        <v>20</v>
      </c>
      <c r="L394" s="51" t="str">
        <f>VLOOKUP(D394,'[1]Table 1.1'!$C$4:$J$566,8,FALSE)</f>
        <v>Central</v>
      </c>
    </row>
    <row r="395" spans="2:12" x14ac:dyDescent="0.25">
      <c r="B395" s="18">
        <f t="shared" si="13"/>
        <v>391</v>
      </c>
      <c r="C395" s="21" t="s">
        <v>183</v>
      </c>
      <c r="D395" s="17" t="s">
        <v>1128</v>
      </c>
      <c r="E395" s="35" t="s">
        <v>1077</v>
      </c>
      <c r="F395" s="62" t="s">
        <v>1132</v>
      </c>
      <c r="G395" s="23"/>
      <c r="H395" s="45" t="s">
        <v>921</v>
      </c>
      <c r="I395" s="23"/>
      <c r="J395" s="16">
        <v>22</v>
      </c>
      <c r="K395" s="16">
        <f t="shared" si="12"/>
        <v>14.666666666666666</v>
      </c>
      <c r="L395" s="51" t="str">
        <f>VLOOKUP(D395,'[1]Table 1.1'!$C$4:$J$566,8,FALSE)</f>
        <v>Central</v>
      </c>
    </row>
    <row r="396" spans="2:12" x14ac:dyDescent="0.25">
      <c r="B396" s="18">
        <f t="shared" si="13"/>
        <v>392</v>
      </c>
      <c r="C396" s="21" t="s">
        <v>183</v>
      </c>
      <c r="D396" s="17" t="s">
        <v>1128</v>
      </c>
      <c r="E396" s="35" t="s">
        <v>1077</v>
      </c>
      <c r="F396" s="62" t="s">
        <v>155</v>
      </c>
      <c r="G396" s="23"/>
      <c r="H396" s="45" t="s">
        <v>922</v>
      </c>
      <c r="I396" s="23"/>
      <c r="J396" s="16">
        <v>25</v>
      </c>
      <c r="K396" s="16">
        <f t="shared" si="12"/>
        <v>16.666666666666668</v>
      </c>
      <c r="L396" s="51" t="str">
        <f>VLOOKUP(D396,'[1]Table 1.1'!$C$4:$J$566,8,FALSE)</f>
        <v>Central</v>
      </c>
    </row>
    <row r="397" spans="2:12" x14ac:dyDescent="0.25">
      <c r="B397" s="18">
        <f t="shared" si="13"/>
        <v>393</v>
      </c>
      <c r="C397" s="21" t="s">
        <v>183</v>
      </c>
      <c r="D397" s="17" t="s">
        <v>1128</v>
      </c>
      <c r="E397" s="35" t="s">
        <v>1077</v>
      </c>
      <c r="F397" s="62" t="s">
        <v>1159</v>
      </c>
      <c r="G397" s="23"/>
      <c r="H397" s="45" t="s">
        <v>923</v>
      </c>
      <c r="I397" s="23"/>
      <c r="J397" s="16">
        <v>32</v>
      </c>
      <c r="K397" s="16">
        <f t="shared" si="12"/>
        <v>21.333333333333332</v>
      </c>
      <c r="L397" s="51" t="str">
        <f>VLOOKUP(D397,'[1]Table 1.1'!$C$4:$J$566,8,FALSE)</f>
        <v>Central</v>
      </c>
    </row>
    <row r="398" spans="2:12" x14ac:dyDescent="0.25">
      <c r="B398" s="18">
        <f t="shared" si="13"/>
        <v>394</v>
      </c>
      <c r="C398" s="21" t="s">
        <v>183</v>
      </c>
      <c r="D398" s="17" t="s">
        <v>1128</v>
      </c>
      <c r="E398" s="35" t="s">
        <v>1077</v>
      </c>
      <c r="F398" s="62" t="s">
        <v>154</v>
      </c>
      <c r="G398" s="23"/>
      <c r="H398" s="45" t="s">
        <v>924</v>
      </c>
      <c r="I398" s="23"/>
      <c r="J398" s="16">
        <v>29</v>
      </c>
      <c r="K398" s="16">
        <f t="shared" si="12"/>
        <v>19.333333333333332</v>
      </c>
      <c r="L398" s="51" t="str">
        <f>VLOOKUP(D398,'[1]Table 1.1'!$C$4:$J$566,8,FALSE)</f>
        <v>Central</v>
      </c>
    </row>
    <row r="399" spans="2:12" x14ac:dyDescent="0.25">
      <c r="B399" s="18">
        <f t="shared" si="13"/>
        <v>395</v>
      </c>
      <c r="C399" s="21" t="s">
        <v>183</v>
      </c>
      <c r="D399" s="17" t="s">
        <v>1128</v>
      </c>
      <c r="E399" s="35" t="s">
        <v>1077</v>
      </c>
      <c r="F399" s="62" t="s">
        <v>90</v>
      </c>
      <c r="G399" s="23"/>
      <c r="H399" s="45" t="s">
        <v>925</v>
      </c>
      <c r="I399" s="23"/>
      <c r="J399" s="16">
        <v>33</v>
      </c>
      <c r="K399" s="16">
        <f t="shared" si="12"/>
        <v>22</v>
      </c>
      <c r="L399" s="51" t="str">
        <f>VLOOKUP(D399,'[1]Table 1.1'!$C$4:$J$566,8,FALSE)</f>
        <v>Central</v>
      </c>
    </row>
    <row r="400" spans="2:12" x14ac:dyDescent="0.25">
      <c r="B400" s="18">
        <f t="shared" si="13"/>
        <v>396</v>
      </c>
      <c r="C400" s="21" t="s">
        <v>183</v>
      </c>
      <c r="D400" s="17" t="s">
        <v>1129</v>
      </c>
      <c r="E400" s="35" t="s">
        <v>729</v>
      </c>
      <c r="F400" s="62" t="s">
        <v>147</v>
      </c>
      <c r="G400" s="23"/>
      <c r="H400" s="45" t="s">
        <v>289</v>
      </c>
      <c r="I400" s="23"/>
      <c r="J400" s="16">
        <v>28</v>
      </c>
      <c r="K400" s="16">
        <f t="shared" si="12"/>
        <v>18.666666666666668</v>
      </c>
      <c r="L400" s="51" t="str">
        <f>VLOOKUP(D400,'[1]Table 1.1'!$C$4:$J$566,8,FALSE)</f>
        <v>Central</v>
      </c>
    </row>
    <row r="401" spans="2:12" x14ac:dyDescent="0.25">
      <c r="B401" s="18">
        <f t="shared" si="13"/>
        <v>397</v>
      </c>
      <c r="C401" s="21" t="s">
        <v>183</v>
      </c>
      <c r="D401" s="17" t="s">
        <v>1129</v>
      </c>
      <c r="E401" s="35" t="s">
        <v>729</v>
      </c>
      <c r="F401" s="62" t="s">
        <v>158</v>
      </c>
      <c r="G401" s="23"/>
      <c r="H401" s="45" t="s">
        <v>290</v>
      </c>
      <c r="I401" s="23"/>
      <c r="J401" s="16">
        <v>29</v>
      </c>
      <c r="K401" s="16">
        <f t="shared" si="12"/>
        <v>19.333333333333332</v>
      </c>
      <c r="L401" s="51" t="str">
        <f>VLOOKUP(D401,'[1]Table 1.1'!$C$4:$J$566,8,FALSE)</f>
        <v>Central</v>
      </c>
    </row>
    <row r="402" spans="2:12" x14ac:dyDescent="0.25">
      <c r="B402" s="18">
        <f t="shared" si="13"/>
        <v>398</v>
      </c>
      <c r="C402" s="21" t="s">
        <v>183</v>
      </c>
      <c r="D402" s="17" t="s">
        <v>1129</v>
      </c>
      <c r="E402" s="35" t="s">
        <v>729</v>
      </c>
      <c r="F402" s="62" t="s">
        <v>93</v>
      </c>
      <c r="G402" s="23"/>
      <c r="H402" s="45" t="s">
        <v>291</v>
      </c>
      <c r="I402" s="23"/>
      <c r="J402" s="16">
        <v>36</v>
      </c>
      <c r="K402" s="16">
        <f t="shared" si="12"/>
        <v>24</v>
      </c>
      <c r="L402" s="51" t="str">
        <f>VLOOKUP(D402,'[1]Table 1.1'!$C$4:$J$566,8,FALSE)</f>
        <v>Central</v>
      </c>
    </row>
    <row r="403" spans="2:12" x14ac:dyDescent="0.25">
      <c r="B403" s="18">
        <f t="shared" si="13"/>
        <v>399</v>
      </c>
      <c r="C403" s="21" t="s">
        <v>183</v>
      </c>
      <c r="D403" s="17" t="s">
        <v>1129</v>
      </c>
      <c r="E403" s="35" t="s">
        <v>729</v>
      </c>
      <c r="F403" s="62" t="s">
        <v>125</v>
      </c>
      <c r="G403" s="23"/>
      <c r="H403" s="45" t="s">
        <v>292</v>
      </c>
      <c r="I403" s="23"/>
      <c r="J403" s="16">
        <v>25</v>
      </c>
      <c r="K403" s="16">
        <f t="shared" si="12"/>
        <v>16.666666666666668</v>
      </c>
      <c r="L403" s="51" t="str">
        <f>VLOOKUP(D403,'[1]Table 1.1'!$C$4:$J$566,8,FALSE)</f>
        <v>Central</v>
      </c>
    </row>
    <row r="404" spans="2:12" x14ac:dyDescent="0.25">
      <c r="B404" s="18">
        <f t="shared" si="13"/>
        <v>400</v>
      </c>
      <c r="C404" s="21" t="s">
        <v>183</v>
      </c>
      <c r="D404" s="17" t="s">
        <v>1129</v>
      </c>
      <c r="E404" s="35" t="s">
        <v>729</v>
      </c>
      <c r="F404" s="62" t="s">
        <v>1125</v>
      </c>
      <c r="G404" s="23"/>
      <c r="H404" s="45" t="s">
        <v>293</v>
      </c>
      <c r="I404" s="23"/>
      <c r="J404" s="16">
        <v>38</v>
      </c>
      <c r="K404" s="16">
        <f t="shared" si="12"/>
        <v>25.333333333333332</v>
      </c>
      <c r="L404" s="51" t="str">
        <f>VLOOKUP(D404,'[1]Table 1.1'!$C$4:$J$566,8,FALSE)</f>
        <v>Central</v>
      </c>
    </row>
    <row r="405" spans="2:12" x14ac:dyDescent="0.25">
      <c r="B405" s="18">
        <f t="shared" si="13"/>
        <v>401</v>
      </c>
      <c r="C405" s="21" t="s">
        <v>183</v>
      </c>
      <c r="D405" s="17" t="s">
        <v>1129</v>
      </c>
      <c r="E405" s="35" t="s">
        <v>729</v>
      </c>
      <c r="F405" s="62" t="s">
        <v>155</v>
      </c>
      <c r="G405" s="23"/>
      <c r="H405" s="45" t="s">
        <v>294</v>
      </c>
      <c r="I405" s="23"/>
      <c r="J405" s="16">
        <v>34</v>
      </c>
      <c r="K405" s="16">
        <f t="shared" si="12"/>
        <v>22.666666666666664</v>
      </c>
      <c r="L405" s="51" t="str">
        <f>VLOOKUP(D405,'[1]Table 1.1'!$C$4:$J$566,8,FALSE)</f>
        <v>Central</v>
      </c>
    </row>
    <row r="406" spans="2:12" x14ac:dyDescent="0.25">
      <c r="B406" s="18">
        <f t="shared" si="13"/>
        <v>402</v>
      </c>
      <c r="C406" s="21" t="s">
        <v>183</v>
      </c>
      <c r="D406" s="17" t="s">
        <v>1129</v>
      </c>
      <c r="E406" s="35" t="s">
        <v>729</v>
      </c>
      <c r="F406" s="62" t="s">
        <v>1159</v>
      </c>
      <c r="G406" s="23"/>
      <c r="H406" s="45" t="s">
        <v>295</v>
      </c>
      <c r="I406" s="23"/>
      <c r="J406" s="16">
        <v>46</v>
      </c>
      <c r="K406" s="16">
        <f t="shared" si="12"/>
        <v>30.666666666666668</v>
      </c>
      <c r="L406" s="51" t="str">
        <f>VLOOKUP(D406,'[1]Table 1.1'!$C$4:$J$566,8,FALSE)</f>
        <v>Central</v>
      </c>
    </row>
    <row r="407" spans="2:12" x14ac:dyDescent="0.25">
      <c r="B407" s="18">
        <f t="shared" si="13"/>
        <v>403</v>
      </c>
      <c r="C407" s="21" t="s">
        <v>183</v>
      </c>
      <c r="D407" s="17" t="s">
        <v>1129</v>
      </c>
      <c r="E407" s="35" t="s">
        <v>729</v>
      </c>
      <c r="F407" s="62" t="s">
        <v>154</v>
      </c>
      <c r="G407" s="23"/>
      <c r="H407" s="45" t="s">
        <v>296</v>
      </c>
      <c r="I407" s="23"/>
      <c r="J407" s="16">
        <v>35</v>
      </c>
      <c r="K407" s="16">
        <f t="shared" si="12"/>
        <v>23.333333333333336</v>
      </c>
      <c r="L407" s="51" t="str">
        <f>VLOOKUP(D407,'[1]Table 1.1'!$C$4:$J$566,8,FALSE)</f>
        <v>Central</v>
      </c>
    </row>
    <row r="408" spans="2:12" x14ac:dyDescent="0.25">
      <c r="B408" s="18">
        <f t="shared" si="13"/>
        <v>404</v>
      </c>
      <c r="C408" s="21" t="s">
        <v>183</v>
      </c>
      <c r="D408" s="17" t="s">
        <v>1129</v>
      </c>
      <c r="E408" s="35" t="s">
        <v>729</v>
      </c>
      <c r="F408" s="62" t="s">
        <v>90</v>
      </c>
      <c r="G408" s="23"/>
      <c r="H408" s="45" t="s">
        <v>926</v>
      </c>
      <c r="I408" s="23"/>
      <c r="J408" s="16">
        <v>33</v>
      </c>
      <c r="K408" s="16">
        <f t="shared" si="12"/>
        <v>22</v>
      </c>
      <c r="L408" s="51" t="str">
        <f>VLOOKUP(D408,'[1]Table 1.1'!$C$4:$J$566,8,FALSE)</f>
        <v>Central</v>
      </c>
    </row>
    <row r="409" spans="2:12" x14ac:dyDescent="0.2">
      <c r="B409" s="18">
        <f t="shared" si="13"/>
        <v>405</v>
      </c>
      <c r="C409" s="21" t="s">
        <v>183</v>
      </c>
      <c r="D409" s="17" t="s">
        <v>171</v>
      </c>
      <c r="E409" s="35" t="s">
        <v>730</v>
      </c>
      <c r="F409" s="62" t="s">
        <v>154</v>
      </c>
      <c r="G409" s="23"/>
      <c r="H409" s="45" t="s">
        <v>927</v>
      </c>
      <c r="I409" s="24"/>
      <c r="J409" s="16">
        <v>27.100000381469727</v>
      </c>
      <c r="K409" s="16">
        <f t="shared" si="12"/>
        <v>18.066666920979817</v>
      </c>
      <c r="L409" s="51" t="str">
        <f>VLOOKUP(D409,'[1]Table 1.1'!$C$4:$J$566,8,FALSE)</f>
        <v>Central</v>
      </c>
    </row>
    <row r="410" spans="2:12" x14ac:dyDescent="0.2">
      <c r="B410" s="18">
        <f t="shared" si="13"/>
        <v>406</v>
      </c>
      <c r="C410" s="21" t="s">
        <v>183</v>
      </c>
      <c r="D410" s="17" t="s">
        <v>178</v>
      </c>
      <c r="E410" s="35" t="s">
        <v>1096</v>
      </c>
      <c r="F410" s="62" t="s">
        <v>1119</v>
      </c>
      <c r="G410" s="23"/>
      <c r="H410" s="45" t="s">
        <v>516</v>
      </c>
      <c r="I410" s="24"/>
      <c r="J410" s="16">
        <v>33.799999237060547</v>
      </c>
      <c r="K410" s="16">
        <f t="shared" si="12"/>
        <v>22.533332824707031</v>
      </c>
      <c r="L410" s="51" t="str">
        <f>VLOOKUP(D410,'[1]Table 1.1'!$C$4:$J$566,8,FALSE)</f>
        <v>Outer West</v>
      </c>
    </row>
    <row r="411" spans="2:12" x14ac:dyDescent="0.2">
      <c r="B411" s="18">
        <f t="shared" si="13"/>
        <v>407</v>
      </c>
      <c r="C411" s="21" t="s">
        <v>183</v>
      </c>
      <c r="D411" s="17" t="s">
        <v>178</v>
      </c>
      <c r="E411" s="35" t="s">
        <v>1096</v>
      </c>
      <c r="F411" s="62" t="s">
        <v>155</v>
      </c>
      <c r="G411" s="23"/>
      <c r="H411" s="45" t="s">
        <v>517</v>
      </c>
      <c r="I411" s="24"/>
      <c r="J411" s="16">
        <v>35.900001525878906</v>
      </c>
      <c r="K411" s="16">
        <f t="shared" si="12"/>
        <v>23.933334350585938</v>
      </c>
      <c r="L411" s="51" t="str">
        <f>VLOOKUP(D411,'[1]Table 1.1'!$C$4:$J$566,8,FALSE)</f>
        <v>Outer West</v>
      </c>
    </row>
    <row r="412" spans="2:12" x14ac:dyDescent="0.2">
      <c r="B412" s="18">
        <f t="shared" si="13"/>
        <v>408</v>
      </c>
      <c r="C412" s="21" t="s">
        <v>183</v>
      </c>
      <c r="D412" s="17" t="s">
        <v>178</v>
      </c>
      <c r="E412" s="35" t="s">
        <v>1096</v>
      </c>
      <c r="F412" s="62" t="s">
        <v>154</v>
      </c>
      <c r="G412" s="23"/>
      <c r="H412" s="45" t="s">
        <v>518</v>
      </c>
      <c r="I412" s="24"/>
      <c r="J412" s="16">
        <v>41.5</v>
      </c>
      <c r="K412" s="16">
        <f t="shared" si="12"/>
        <v>27.666666666666664</v>
      </c>
      <c r="L412" s="51" t="str">
        <f>VLOOKUP(D412,'[1]Table 1.1'!$C$4:$J$566,8,FALSE)</f>
        <v>Outer West</v>
      </c>
    </row>
    <row r="413" spans="2:12" x14ac:dyDescent="0.2">
      <c r="B413" s="18">
        <f t="shared" si="13"/>
        <v>409</v>
      </c>
      <c r="C413" s="21" t="s">
        <v>183</v>
      </c>
      <c r="D413" s="17" t="s">
        <v>652</v>
      </c>
      <c r="E413" s="35" t="s">
        <v>739</v>
      </c>
      <c r="F413" s="62" t="s">
        <v>67</v>
      </c>
      <c r="G413" s="23"/>
      <c r="H413" s="45" t="s">
        <v>1053</v>
      </c>
      <c r="I413" s="24"/>
      <c r="J413" s="16">
        <v>34.299999237060547</v>
      </c>
      <c r="K413" s="16">
        <f t="shared" si="12"/>
        <v>22.866666158040367</v>
      </c>
      <c r="L413" s="51" t="str">
        <f>VLOOKUP(D413,'[1]Table 1.1'!$C$4:$J$566,8,FALSE)</f>
        <v>Outer West</v>
      </c>
    </row>
    <row r="414" spans="2:12" x14ac:dyDescent="0.2">
      <c r="B414" s="18">
        <f t="shared" si="13"/>
        <v>410</v>
      </c>
      <c r="C414" s="21" t="s">
        <v>183</v>
      </c>
      <c r="D414" s="17" t="s">
        <v>51</v>
      </c>
      <c r="E414" s="35" t="s">
        <v>758</v>
      </c>
      <c r="F414" s="62" t="s">
        <v>155</v>
      </c>
      <c r="G414" s="23"/>
      <c r="H414" s="45" t="s">
        <v>519</v>
      </c>
      <c r="I414" s="24"/>
      <c r="J414" s="16">
        <v>61</v>
      </c>
      <c r="K414" s="16">
        <f t="shared" si="12"/>
        <v>40.666666666666664</v>
      </c>
      <c r="L414" s="51" t="str">
        <f>VLOOKUP(D414,'[1]Table 1.1'!$C$4:$J$566,8,FALSE)</f>
        <v>Outer West</v>
      </c>
    </row>
    <row r="415" spans="2:12" x14ac:dyDescent="0.2">
      <c r="B415" s="18">
        <f t="shared" si="13"/>
        <v>411</v>
      </c>
      <c r="C415" s="21" t="s">
        <v>183</v>
      </c>
      <c r="D415" s="17" t="s">
        <v>51</v>
      </c>
      <c r="E415" s="35" t="s">
        <v>758</v>
      </c>
      <c r="F415" s="62" t="s">
        <v>1119</v>
      </c>
      <c r="G415" s="23"/>
      <c r="H415" s="45" t="s">
        <v>1054</v>
      </c>
      <c r="I415" s="24"/>
      <c r="J415" s="16">
        <v>61.200000762939453</v>
      </c>
      <c r="K415" s="16">
        <f t="shared" si="12"/>
        <v>40.800000508626304</v>
      </c>
      <c r="L415" s="51" t="str">
        <f>VLOOKUP(D415,'[1]Table 1.1'!$C$4:$J$566,8,FALSE)</f>
        <v>Outer West</v>
      </c>
    </row>
    <row r="416" spans="2:12" x14ac:dyDescent="0.25">
      <c r="B416" s="18">
        <f t="shared" si="13"/>
        <v>412</v>
      </c>
      <c r="C416" s="21" t="s">
        <v>183</v>
      </c>
      <c r="D416" s="35" t="s">
        <v>1193</v>
      </c>
      <c r="E416" s="35" t="s">
        <v>1209</v>
      </c>
      <c r="F416" s="35" t="s">
        <v>37</v>
      </c>
      <c r="G416" s="43"/>
      <c r="H416" s="69" t="s">
        <v>1242</v>
      </c>
      <c r="I416" s="23"/>
      <c r="J416" s="64">
        <v>36.200000000000003</v>
      </c>
      <c r="K416" s="64">
        <f t="shared" si="12"/>
        <v>24.133333333333336</v>
      </c>
      <c r="L416" s="51" t="str">
        <f>VLOOKUP(D416,'[1]Table 1.1'!$C$4:$J$566,8,FALSE)</f>
        <v>Central</v>
      </c>
    </row>
    <row r="417" spans="2:12" x14ac:dyDescent="0.25">
      <c r="B417" s="18">
        <f t="shared" si="13"/>
        <v>413</v>
      </c>
      <c r="C417" s="21" t="s">
        <v>183</v>
      </c>
      <c r="D417" s="17" t="s">
        <v>1130</v>
      </c>
      <c r="E417" s="35" t="s">
        <v>686</v>
      </c>
      <c r="F417" s="62" t="s">
        <v>1105</v>
      </c>
      <c r="G417" s="23"/>
      <c r="H417" s="45" t="s">
        <v>928</v>
      </c>
      <c r="I417" s="23"/>
      <c r="J417" s="16">
        <v>5</v>
      </c>
      <c r="K417" s="16">
        <f t="shared" si="12"/>
        <v>3.333333333333333</v>
      </c>
      <c r="L417" s="51" t="str">
        <f>VLOOKUP(D417,'[1]Table 1.1'!$C$4:$J$566,8,FALSE)</f>
        <v>Central</v>
      </c>
    </row>
    <row r="418" spans="2:12" x14ac:dyDescent="0.25">
      <c r="B418" s="18">
        <f t="shared" si="13"/>
        <v>414</v>
      </c>
      <c r="C418" s="21" t="s">
        <v>183</v>
      </c>
      <c r="D418" s="17" t="s">
        <v>1130</v>
      </c>
      <c r="E418" s="35" t="s">
        <v>686</v>
      </c>
      <c r="F418" s="62" t="s">
        <v>117</v>
      </c>
      <c r="G418" s="23"/>
      <c r="H418" s="45" t="s">
        <v>929</v>
      </c>
      <c r="I418" s="23"/>
      <c r="J418" s="16">
        <v>6</v>
      </c>
      <c r="K418" s="16">
        <f t="shared" si="12"/>
        <v>4</v>
      </c>
      <c r="L418" s="51" t="str">
        <f>VLOOKUP(D418,'[1]Table 1.1'!$C$4:$J$566,8,FALSE)</f>
        <v>Central</v>
      </c>
    </row>
    <row r="419" spans="2:12" x14ac:dyDescent="0.25">
      <c r="B419" s="18">
        <f t="shared" si="13"/>
        <v>415</v>
      </c>
      <c r="C419" s="21" t="s">
        <v>183</v>
      </c>
      <c r="D419" s="17" t="s">
        <v>1131</v>
      </c>
      <c r="E419" s="35" t="s">
        <v>732</v>
      </c>
      <c r="F419" s="62" t="s">
        <v>1178</v>
      </c>
      <c r="G419" s="23"/>
      <c r="H419" s="45" t="s">
        <v>297</v>
      </c>
      <c r="I419" s="23"/>
      <c r="J419" s="16">
        <v>22</v>
      </c>
      <c r="K419" s="16">
        <f t="shared" si="12"/>
        <v>14.666666666666666</v>
      </c>
      <c r="L419" s="51" t="str">
        <f>VLOOKUP(D419,'[1]Table 1.1'!$C$4:$J$566,8,FALSE)</f>
        <v>Central</v>
      </c>
    </row>
    <row r="420" spans="2:12" x14ac:dyDescent="0.2">
      <c r="B420" s="18">
        <f t="shared" si="13"/>
        <v>416</v>
      </c>
      <c r="C420" s="21" t="s">
        <v>183</v>
      </c>
      <c r="D420" s="17" t="s">
        <v>53</v>
      </c>
      <c r="E420" s="35" t="s">
        <v>733</v>
      </c>
      <c r="F420" s="62" t="s">
        <v>105</v>
      </c>
      <c r="G420" s="23"/>
      <c r="H420" s="45" t="s">
        <v>930</v>
      </c>
      <c r="I420" s="24"/>
      <c r="J420" s="16">
        <v>39</v>
      </c>
      <c r="K420" s="16">
        <f t="shared" si="12"/>
        <v>26</v>
      </c>
      <c r="L420" s="51" t="str">
        <f>VLOOKUP(D420,'[1]Table 1.1'!$C$4:$J$566,8,FALSE)</f>
        <v>Central</v>
      </c>
    </row>
    <row r="421" spans="2:12" x14ac:dyDescent="0.2">
      <c r="B421" s="18">
        <f t="shared" si="13"/>
        <v>417</v>
      </c>
      <c r="C421" s="21" t="s">
        <v>183</v>
      </c>
      <c r="D421" s="17" t="s">
        <v>1166</v>
      </c>
      <c r="E421" s="35" t="s">
        <v>759</v>
      </c>
      <c r="F421" s="62" t="s">
        <v>95</v>
      </c>
      <c r="G421" s="23"/>
      <c r="H421" s="45" t="s">
        <v>1055</v>
      </c>
      <c r="I421" s="24"/>
      <c r="J421" s="16">
        <v>8.4</v>
      </c>
      <c r="K421" s="16">
        <f t="shared" si="12"/>
        <v>5.6000000000000005</v>
      </c>
      <c r="L421" s="51" t="str">
        <f>VLOOKUP(D421,'[1]Table 1.1'!$C$4:$J$566,8,FALSE)</f>
        <v>Outer West</v>
      </c>
    </row>
    <row r="422" spans="2:12" x14ac:dyDescent="0.2">
      <c r="B422" s="18">
        <f t="shared" si="13"/>
        <v>418</v>
      </c>
      <c r="C422" s="21" t="s">
        <v>183</v>
      </c>
      <c r="D422" s="17" t="s">
        <v>1166</v>
      </c>
      <c r="E422" s="35" t="s">
        <v>759</v>
      </c>
      <c r="F422" s="62" t="s">
        <v>47</v>
      </c>
      <c r="G422" s="23"/>
      <c r="H422" s="45" t="s">
        <v>520</v>
      </c>
      <c r="I422" s="24"/>
      <c r="J422" s="16">
        <v>148</v>
      </c>
      <c r="K422" s="16">
        <f t="shared" si="12"/>
        <v>98.666666666666671</v>
      </c>
      <c r="L422" s="51" t="str">
        <f>VLOOKUP(D422,'[1]Table 1.1'!$C$4:$J$566,8,FALSE)</f>
        <v>Outer West</v>
      </c>
    </row>
    <row r="423" spans="2:12" ht="15" customHeight="1" x14ac:dyDescent="0.25">
      <c r="B423" s="18">
        <f t="shared" si="13"/>
        <v>419</v>
      </c>
      <c r="C423" s="21" t="s">
        <v>183</v>
      </c>
      <c r="D423" s="17" t="s">
        <v>1163</v>
      </c>
      <c r="E423" s="35" t="s">
        <v>1090</v>
      </c>
      <c r="F423" s="62" t="s">
        <v>1112</v>
      </c>
      <c r="G423" s="23"/>
      <c r="H423" s="45" t="s">
        <v>410</v>
      </c>
      <c r="I423" s="23"/>
      <c r="J423" s="16">
        <v>42</v>
      </c>
      <c r="K423" s="16">
        <f t="shared" si="12"/>
        <v>28</v>
      </c>
      <c r="L423" s="51" t="str">
        <f>VLOOKUP(D423,'[1]Table 1.1'!$C$4:$J$566,8,FALSE)</f>
        <v>North</v>
      </c>
    </row>
    <row r="424" spans="2:12" ht="15" customHeight="1" x14ac:dyDescent="0.25">
      <c r="B424" s="18">
        <f t="shared" si="13"/>
        <v>420</v>
      </c>
      <c r="C424" s="21" t="s">
        <v>183</v>
      </c>
      <c r="D424" s="17" t="s">
        <v>1163</v>
      </c>
      <c r="E424" s="35" t="s">
        <v>1090</v>
      </c>
      <c r="F424" s="62" t="s">
        <v>158</v>
      </c>
      <c r="G424" s="23"/>
      <c r="H424" s="45" t="s">
        <v>411</v>
      </c>
      <c r="I424" s="23"/>
      <c r="J424" s="16">
        <v>24</v>
      </c>
      <c r="K424" s="16">
        <f t="shared" si="12"/>
        <v>16</v>
      </c>
      <c r="L424" s="51" t="str">
        <f>VLOOKUP(D424,'[1]Table 1.1'!$C$4:$J$566,8,FALSE)</f>
        <v>North</v>
      </c>
    </row>
    <row r="425" spans="2:12" ht="15" customHeight="1" x14ac:dyDescent="0.25">
      <c r="B425" s="18">
        <f t="shared" si="13"/>
        <v>421</v>
      </c>
      <c r="C425" s="21" t="s">
        <v>183</v>
      </c>
      <c r="D425" s="17" t="s">
        <v>1163</v>
      </c>
      <c r="E425" s="35" t="s">
        <v>1090</v>
      </c>
      <c r="F425" s="62" t="s">
        <v>1123</v>
      </c>
      <c r="G425" s="23"/>
      <c r="H425" s="45" t="s">
        <v>412</v>
      </c>
      <c r="I425" s="23"/>
      <c r="J425" s="16">
        <v>34</v>
      </c>
      <c r="K425" s="16">
        <f t="shared" si="12"/>
        <v>22.666666666666664</v>
      </c>
      <c r="L425" s="51" t="str">
        <f>VLOOKUP(D425,'[1]Table 1.1'!$C$4:$J$566,8,FALSE)</f>
        <v>North</v>
      </c>
    </row>
    <row r="426" spans="2:12" x14ac:dyDescent="0.25">
      <c r="B426" s="18">
        <f t="shared" si="13"/>
        <v>422</v>
      </c>
      <c r="C426" s="21" t="s">
        <v>183</v>
      </c>
      <c r="D426" s="17" t="s">
        <v>1163</v>
      </c>
      <c r="E426" s="35" t="s">
        <v>1090</v>
      </c>
      <c r="F426" s="62" t="s">
        <v>1125</v>
      </c>
      <c r="G426" s="23"/>
      <c r="H426" s="45" t="s">
        <v>413</v>
      </c>
      <c r="I426" s="23"/>
      <c r="J426" s="16">
        <v>32</v>
      </c>
      <c r="K426" s="16">
        <f t="shared" si="12"/>
        <v>21.333333333333332</v>
      </c>
      <c r="L426" s="51" t="str">
        <f>VLOOKUP(D426,'[1]Table 1.1'!$C$4:$J$566,8,FALSE)</f>
        <v>North</v>
      </c>
    </row>
    <row r="427" spans="2:12" x14ac:dyDescent="0.25">
      <c r="B427" s="18">
        <f t="shared" si="13"/>
        <v>423</v>
      </c>
      <c r="C427" s="21" t="s">
        <v>183</v>
      </c>
      <c r="D427" s="17" t="s">
        <v>1163</v>
      </c>
      <c r="E427" s="35" t="s">
        <v>1090</v>
      </c>
      <c r="F427" s="62" t="s">
        <v>154</v>
      </c>
      <c r="G427" s="23"/>
      <c r="H427" s="45" t="s">
        <v>414</v>
      </c>
      <c r="I427" s="23"/>
      <c r="J427" s="16">
        <v>34</v>
      </c>
      <c r="K427" s="16">
        <f t="shared" si="12"/>
        <v>22.666666666666664</v>
      </c>
      <c r="L427" s="51" t="str">
        <f>VLOOKUP(D427,'[1]Table 1.1'!$C$4:$J$566,8,FALSE)</f>
        <v>North</v>
      </c>
    </row>
    <row r="428" spans="2:12" x14ac:dyDescent="0.25">
      <c r="B428" s="18">
        <f t="shared" si="13"/>
        <v>424</v>
      </c>
      <c r="C428" s="21" t="s">
        <v>183</v>
      </c>
      <c r="D428" s="17" t="s">
        <v>1163</v>
      </c>
      <c r="E428" s="35" t="s">
        <v>1090</v>
      </c>
      <c r="F428" s="62" t="s">
        <v>90</v>
      </c>
      <c r="G428" s="23"/>
      <c r="H428" s="45" t="s">
        <v>1030</v>
      </c>
      <c r="I428" s="23"/>
      <c r="J428" s="16">
        <v>28</v>
      </c>
      <c r="K428" s="16">
        <f t="shared" si="12"/>
        <v>18.666666666666668</v>
      </c>
      <c r="L428" s="51" t="str">
        <f>VLOOKUP(D428,'[1]Table 1.1'!$C$4:$J$566,8,FALSE)</f>
        <v>North</v>
      </c>
    </row>
    <row r="429" spans="2:12" x14ac:dyDescent="0.25">
      <c r="B429" s="18">
        <f t="shared" si="13"/>
        <v>425</v>
      </c>
      <c r="C429" s="21" t="s">
        <v>183</v>
      </c>
      <c r="D429" s="17" t="s">
        <v>1163</v>
      </c>
      <c r="E429" s="35" t="s">
        <v>1090</v>
      </c>
      <c r="F429" s="62" t="s">
        <v>1181</v>
      </c>
      <c r="G429" s="23"/>
      <c r="H429" s="45" t="s">
        <v>415</v>
      </c>
      <c r="I429" s="23"/>
      <c r="J429" s="16">
        <v>45</v>
      </c>
      <c r="K429" s="16">
        <f t="shared" si="12"/>
        <v>30</v>
      </c>
      <c r="L429" s="51" t="str">
        <f>VLOOKUP(D429,'[1]Table 1.1'!$C$4:$J$566,8,FALSE)</f>
        <v>North</v>
      </c>
    </row>
    <row r="430" spans="2:12" x14ac:dyDescent="0.2">
      <c r="B430" s="18">
        <f t="shared" si="13"/>
        <v>426</v>
      </c>
      <c r="C430" s="21" t="s">
        <v>183</v>
      </c>
      <c r="D430" s="17" t="s">
        <v>139</v>
      </c>
      <c r="E430" s="35" t="s">
        <v>1091</v>
      </c>
      <c r="F430" s="62" t="s">
        <v>72</v>
      </c>
      <c r="G430" s="23"/>
      <c r="H430" s="45" t="s">
        <v>1031</v>
      </c>
      <c r="I430" s="24"/>
      <c r="J430" s="16">
        <v>48</v>
      </c>
      <c r="K430" s="16">
        <f t="shared" si="12"/>
        <v>32</v>
      </c>
      <c r="L430" s="51" t="str">
        <f>VLOOKUP(D430,'[1]Table 1.1'!$C$4:$J$566,8,FALSE)</f>
        <v>North</v>
      </c>
    </row>
    <row r="431" spans="2:12" x14ac:dyDescent="0.25">
      <c r="B431" s="18">
        <f t="shared" si="13"/>
        <v>427</v>
      </c>
      <c r="C431" s="21" t="s">
        <v>183</v>
      </c>
      <c r="D431" s="17" t="s">
        <v>139</v>
      </c>
      <c r="E431" s="35" t="s">
        <v>1091</v>
      </c>
      <c r="F431" s="62" t="s">
        <v>94</v>
      </c>
      <c r="G431" s="23"/>
      <c r="H431" s="45" t="s">
        <v>416</v>
      </c>
      <c r="I431" s="23"/>
      <c r="J431" s="16">
        <v>40</v>
      </c>
      <c r="K431" s="16">
        <f t="shared" si="12"/>
        <v>26.666666666666664</v>
      </c>
      <c r="L431" s="51" t="str">
        <f>VLOOKUP(D431,'[1]Table 1.1'!$C$4:$J$566,8,FALSE)</f>
        <v>North</v>
      </c>
    </row>
    <row r="432" spans="2:12" ht="15" customHeight="1" x14ac:dyDescent="0.25">
      <c r="B432" s="18">
        <f t="shared" si="13"/>
        <v>428</v>
      </c>
      <c r="C432" s="21" t="s">
        <v>183</v>
      </c>
      <c r="D432" s="17" t="s">
        <v>139</v>
      </c>
      <c r="E432" s="35" t="s">
        <v>1091</v>
      </c>
      <c r="F432" s="62" t="s">
        <v>1109</v>
      </c>
      <c r="G432" s="23"/>
      <c r="H432" s="45" t="s">
        <v>417</v>
      </c>
      <c r="I432" s="23"/>
      <c r="J432" s="16">
        <v>51</v>
      </c>
      <c r="K432" s="16">
        <f t="shared" si="12"/>
        <v>34</v>
      </c>
      <c r="L432" s="51" t="str">
        <f>VLOOKUP(D432,'[1]Table 1.1'!$C$4:$J$566,8,FALSE)</f>
        <v>North</v>
      </c>
    </row>
    <row r="433" spans="2:12" x14ac:dyDescent="0.25">
      <c r="B433" s="18">
        <f t="shared" si="13"/>
        <v>429</v>
      </c>
      <c r="C433" s="21" t="s">
        <v>183</v>
      </c>
      <c r="D433" s="17" t="s">
        <v>139</v>
      </c>
      <c r="E433" s="35" t="s">
        <v>1091</v>
      </c>
      <c r="F433" s="62" t="s">
        <v>1187</v>
      </c>
      <c r="G433" s="23"/>
      <c r="H433" s="45" t="s">
        <v>418</v>
      </c>
      <c r="I433" s="23"/>
      <c r="J433" s="16">
        <v>55</v>
      </c>
      <c r="K433" s="16">
        <f t="shared" si="12"/>
        <v>36.666666666666664</v>
      </c>
      <c r="L433" s="51" t="str">
        <f>VLOOKUP(D433,'[1]Table 1.1'!$C$4:$J$566,8,FALSE)</f>
        <v>North</v>
      </c>
    </row>
    <row r="434" spans="2:12" x14ac:dyDescent="0.25">
      <c r="B434" s="18">
        <f t="shared" si="13"/>
        <v>430</v>
      </c>
      <c r="C434" s="21" t="s">
        <v>183</v>
      </c>
      <c r="D434" s="17" t="s">
        <v>139</v>
      </c>
      <c r="E434" s="35" t="s">
        <v>1091</v>
      </c>
      <c r="F434" s="62" t="s">
        <v>1184</v>
      </c>
      <c r="G434" s="23"/>
      <c r="H434" s="45" t="s">
        <v>419</v>
      </c>
      <c r="I434" s="23"/>
      <c r="J434" s="16">
        <v>38</v>
      </c>
      <c r="K434" s="16">
        <f t="shared" si="12"/>
        <v>25.333333333333332</v>
      </c>
      <c r="L434" s="51" t="str">
        <f>VLOOKUP(D434,'[1]Table 1.1'!$C$4:$J$566,8,FALSE)</f>
        <v>North</v>
      </c>
    </row>
    <row r="435" spans="2:12" x14ac:dyDescent="0.25">
      <c r="B435" s="18">
        <f t="shared" si="13"/>
        <v>431</v>
      </c>
      <c r="C435" s="21" t="s">
        <v>183</v>
      </c>
      <c r="D435" s="17" t="s">
        <v>139</v>
      </c>
      <c r="E435" s="35" t="s">
        <v>1091</v>
      </c>
      <c r="F435" s="62" t="s">
        <v>1112</v>
      </c>
      <c r="G435" s="23"/>
      <c r="H435" s="45" t="s">
        <v>420</v>
      </c>
      <c r="I435" s="23"/>
      <c r="J435" s="16">
        <v>42</v>
      </c>
      <c r="K435" s="16">
        <f t="shared" si="12"/>
        <v>28</v>
      </c>
      <c r="L435" s="51" t="str">
        <f>VLOOKUP(D435,'[1]Table 1.1'!$C$4:$J$566,8,FALSE)</f>
        <v>North</v>
      </c>
    </row>
    <row r="436" spans="2:12" x14ac:dyDescent="0.25">
      <c r="B436" s="18">
        <f t="shared" si="13"/>
        <v>432</v>
      </c>
      <c r="C436" s="21" t="s">
        <v>183</v>
      </c>
      <c r="D436" s="17" t="s">
        <v>139</v>
      </c>
      <c r="E436" s="35" t="s">
        <v>1091</v>
      </c>
      <c r="F436" s="62" t="s">
        <v>148</v>
      </c>
      <c r="G436" s="23"/>
      <c r="H436" s="45" t="s">
        <v>421</v>
      </c>
      <c r="I436" s="23"/>
      <c r="J436" s="16">
        <v>47</v>
      </c>
      <c r="K436" s="16">
        <f t="shared" si="12"/>
        <v>31.333333333333332</v>
      </c>
      <c r="L436" s="51" t="str">
        <f>VLOOKUP(D436,'[1]Table 1.1'!$C$4:$J$566,8,FALSE)</f>
        <v>North</v>
      </c>
    </row>
    <row r="437" spans="2:12" x14ac:dyDescent="0.25">
      <c r="B437" s="18">
        <f t="shared" si="13"/>
        <v>433</v>
      </c>
      <c r="C437" s="21" t="s">
        <v>183</v>
      </c>
      <c r="D437" s="17" t="s">
        <v>139</v>
      </c>
      <c r="E437" s="35" t="s">
        <v>1091</v>
      </c>
      <c r="F437" s="62" t="s">
        <v>1114</v>
      </c>
      <c r="G437" s="23"/>
      <c r="H437" s="45" t="s">
        <v>422</v>
      </c>
      <c r="I437" s="23"/>
      <c r="J437" s="16">
        <v>34</v>
      </c>
      <c r="K437" s="16">
        <f t="shared" si="12"/>
        <v>22.666666666666664</v>
      </c>
      <c r="L437" s="51" t="str">
        <f>VLOOKUP(D437,'[1]Table 1.1'!$C$4:$J$566,8,FALSE)</f>
        <v>North</v>
      </c>
    </row>
    <row r="438" spans="2:12" x14ac:dyDescent="0.25">
      <c r="B438" s="18">
        <f t="shared" si="13"/>
        <v>434</v>
      </c>
      <c r="C438" s="21" t="s">
        <v>183</v>
      </c>
      <c r="D438" s="17" t="s">
        <v>139</v>
      </c>
      <c r="E438" s="35" t="s">
        <v>1091</v>
      </c>
      <c r="F438" s="62" t="s">
        <v>158</v>
      </c>
      <c r="G438" s="23"/>
      <c r="H438" s="45" t="s">
        <v>423</v>
      </c>
      <c r="I438" s="23"/>
      <c r="J438" s="16">
        <v>30</v>
      </c>
      <c r="K438" s="16">
        <f t="shared" si="12"/>
        <v>20</v>
      </c>
      <c r="L438" s="51" t="str">
        <f>VLOOKUP(D438,'[1]Table 1.1'!$C$4:$J$566,8,FALSE)</f>
        <v>North</v>
      </c>
    </row>
    <row r="439" spans="2:12" x14ac:dyDescent="0.25">
      <c r="B439" s="18">
        <f t="shared" si="13"/>
        <v>435</v>
      </c>
      <c r="C439" s="21" t="s">
        <v>183</v>
      </c>
      <c r="D439" s="17" t="s">
        <v>139</v>
      </c>
      <c r="E439" s="35" t="s">
        <v>1091</v>
      </c>
      <c r="F439" s="62" t="s">
        <v>1188</v>
      </c>
      <c r="G439" s="23"/>
      <c r="H439" s="45" t="s">
        <v>424</v>
      </c>
      <c r="I439" s="23"/>
      <c r="J439" s="16">
        <v>43</v>
      </c>
      <c r="K439" s="16">
        <f t="shared" si="12"/>
        <v>28.666666666666668</v>
      </c>
      <c r="L439" s="51" t="str">
        <f>VLOOKUP(D439,'[1]Table 1.1'!$C$4:$J$566,8,FALSE)</f>
        <v>North</v>
      </c>
    </row>
    <row r="440" spans="2:12" x14ac:dyDescent="0.25">
      <c r="B440" s="18">
        <f t="shared" si="13"/>
        <v>436</v>
      </c>
      <c r="C440" s="21" t="s">
        <v>183</v>
      </c>
      <c r="D440" s="17" t="s">
        <v>139</v>
      </c>
      <c r="E440" s="35" t="s">
        <v>1091</v>
      </c>
      <c r="F440" s="62" t="s">
        <v>125</v>
      </c>
      <c r="G440" s="23"/>
      <c r="H440" s="45" t="s">
        <v>425</v>
      </c>
      <c r="I440" s="23"/>
      <c r="J440" s="16">
        <v>28</v>
      </c>
      <c r="K440" s="16">
        <f t="shared" si="12"/>
        <v>18.666666666666668</v>
      </c>
      <c r="L440" s="51" t="str">
        <f>VLOOKUP(D440,'[1]Table 1.1'!$C$4:$J$566,8,FALSE)</f>
        <v>North</v>
      </c>
    </row>
    <row r="441" spans="2:12" x14ac:dyDescent="0.25">
      <c r="B441" s="18">
        <f t="shared" si="13"/>
        <v>437</v>
      </c>
      <c r="C441" s="21" t="s">
        <v>183</v>
      </c>
      <c r="D441" s="17" t="s">
        <v>139</v>
      </c>
      <c r="E441" s="35" t="s">
        <v>1091</v>
      </c>
      <c r="F441" s="62" t="s">
        <v>1122</v>
      </c>
      <c r="G441" s="23"/>
      <c r="H441" s="45" t="s">
        <v>426</v>
      </c>
      <c r="I441" s="23"/>
      <c r="J441" s="16">
        <v>50</v>
      </c>
      <c r="K441" s="16">
        <f t="shared" si="12"/>
        <v>33.333333333333336</v>
      </c>
      <c r="L441" s="51" t="str">
        <f>VLOOKUP(D441,'[1]Table 1.1'!$C$4:$J$566,8,FALSE)</f>
        <v>North</v>
      </c>
    </row>
    <row r="442" spans="2:12" x14ac:dyDescent="0.25">
      <c r="B442" s="18">
        <f t="shared" si="13"/>
        <v>438</v>
      </c>
      <c r="C442" s="21" t="s">
        <v>183</v>
      </c>
      <c r="D442" s="17" t="s">
        <v>139</v>
      </c>
      <c r="E442" s="35" t="s">
        <v>1091</v>
      </c>
      <c r="F442" s="62" t="s">
        <v>1123</v>
      </c>
      <c r="G442" s="23"/>
      <c r="H442" s="45" t="s">
        <v>427</v>
      </c>
      <c r="I442" s="23"/>
      <c r="J442" s="16">
        <v>34</v>
      </c>
      <c r="K442" s="16">
        <f t="shared" si="12"/>
        <v>22.666666666666664</v>
      </c>
      <c r="L442" s="51" t="str">
        <f>VLOOKUP(D442,'[1]Table 1.1'!$C$4:$J$566,8,FALSE)</f>
        <v>North</v>
      </c>
    </row>
    <row r="443" spans="2:12" x14ac:dyDescent="0.25">
      <c r="B443" s="18">
        <f t="shared" si="13"/>
        <v>439</v>
      </c>
      <c r="C443" s="21" t="s">
        <v>183</v>
      </c>
      <c r="D443" s="17" t="s">
        <v>139</v>
      </c>
      <c r="E443" s="35" t="s">
        <v>1091</v>
      </c>
      <c r="F443" s="62" t="s">
        <v>109</v>
      </c>
      <c r="G443" s="23"/>
      <c r="H443" s="45" t="s">
        <v>428</v>
      </c>
      <c r="I443" s="23"/>
      <c r="J443" s="16">
        <v>40</v>
      </c>
      <c r="K443" s="16">
        <f t="shared" si="12"/>
        <v>26.666666666666664</v>
      </c>
      <c r="L443" s="51" t="str">
        <f>VLOOKUP(D443,'[1]Table 1.1'!$C$4:$J$566,8,FALSE)</f>
        <v>North</v>
      </c>
    </row>
    <row r="444" spans="2:12" x14ac:dyDescent="0.25">
      <c r="B444" s="18">
        <f t="shared" si="13"/>
        <v>440</v>
      </c>
      <c r="C444" s="21" t="s">
        <v>183</v>
      </c>
      <c r="D444" s="17" t="s">
        <v>139</v>
      </c>
      <c r="E444" s="35" t="s">
        <v>1091</v>
      </c>
      <c r="F444" s="62" t="s">
        <v>1125</v>
      </c>
      <c r="G444" s="23"/>
      <c r="H444" s="45" t="s">
        <v>429</v>
      </c>
      <c r="I444" s="23"/>
      <c r="J444" s="16">
        <v>31</v>
      </c>
      <c r="K444" s="16">
        <f t="shared" si="12"/>
        <v>20.666666666666668</v>
      </c>
      <c r="L444" s="51" t="str">
        <f>VLOOKUP(D444,'[1]Table 1.1'!$C$4:$J$566,8,FALSE)</f>
        <v>North</v>
      </c>
    </row>
    <row r="445" spans="2:12" x14ac:dyDescent="0.25">
      <c r="B445" s="18">
        <f t="shared" si="13"/>
        <v>441</v>
      </c>
      <c r="C445" s="21" t="s">
        <v>183</v>
      </c>
      <c r="D445" s="17" t="s">
        <v>139</v>
      </c>
      <c r="E445" s="35" t="s">
        <v>1091</v>
      </c>
      <c r="F445" s="62" t="s">
        <v>155</v>
      </c>
      <c r="G445" s="23"/>
      <c r="H445" s="45" t="s">
        <v>430</v>
      </c>
      <c r="I445" s="23"/>
      <c r="J445" s="16">
        <v>29</v>
      </c>
      <c r="K445" s="16">
        <f t="shared" si="12"/>
        <v>19.333333333333332</v>
      </c>
      <c r="L445" s="51" t="str">
        <f>VLOOKUP(D445,'[1]Table 1.1'!$C$4:$J$566,8,FALSE)</f>
        <v>North</v>
      </c>
    </row>
    <row r="446" spans="2:12" x14ac:dyDescent="0.25">
      <c r="B446" s="18">
        <f t="shared" si="13"/>
        <v>442</v>
      </c>
      <c r="C446" s="21" t="s">
        <v>183</v>
      </c>
      <c r="D446" s="17" t="s">
        <v>139</v>
      </c>
      <c r="E446" s="35" t="s">
        <v>1091</v>
      </c>
      <c r="F446" s="62" t="s">
        <v>1159</v>
      </c>
      <c r="G446" s="23"/>
      <c r="H446" s="45" t="s">
        <v>431</v>
      </c>
      <c r="I446" s="23"/>
      <c r="J446" s="16">
        <v>40</v>
      </c>
      <c r="K446" s="16">
        <f t="shared" si="12"/>
        <v>26.666666666666664</v>
      </c>
      <c r="L446" s="51" t="str">
        <f>VLOOKUP(D446,'[1]Table 1.1'!$C$4:$J$566,8,FALSE)</f>
        <v>North</v>
      </c>
    </row>
    <row r="447" spans="2:12" x14ac:dyDescent="0.25">
      <c r="B447" s="18">
        <f t="shared" si="13"/>
        <v>443</v>
      </c>
      <c r="C447" s="21" t="s">
        <v>183</v>
      </c>
      <c r="D447" s="17" t="s">
        <v>139</v>
      </c>
      <c r="E447" s="35" t="s">
        <v>1091</v>
      </c>
      <c r="F447" s="62" t="s">
        <v>154</v>
      </c>
      <c r="G447" s="23"/>
      <c r="H447" s="45" t="s">
        <v>432</v>
      </c>
      <c r="I447" s="23"/>
      <c r="J447" s="16">
        <v>32</v>
      </c>
      <c r="K447" s="16">
        <f t="shared" si="12"/>
        <v>21.333333333333332</v>
      </c>
      <c r="L447" s="51" t="str">
        <f>VLOOKUP(D447,'[1]Table 1.1'!$C$4:$J$566,8,FALSE)</f>
        <v>North</v>
      </c>
    </row>
    <row r="448" spans="2:12" x14ac:dyDescent="0.25">
      <c r="B448" s="18">
        <f t="shared" si="13"/>
        <v>444</v>
      </c>
      <c r="C448" s="21" t="s">
        <v>183</v>
      </c>
      <c r="D448" s="17" t="s">
        <v>139</v>
      </c>
      <c r="E448" s="35" t="s">
        <v>1091</v>
      </c>
      <c r="F448" s="62" t="s">
        <v>1189</v>
      </c>
      <c r="G448" s="23"/>
      <c r="H448" s="45" t="s">
        <v>433</v>
      </c>
      <c r="I448" s="23"/>
      <c r="J448" s="16">
        <v>32</v>
      </c>
      <c r="K448" s="16">
        <f t="shared" si="12"/>
        <v>21.333333333333332</v>
      </c>
      <c r="L448" s="51" t="str">
        <f>VLOOKUP(D448,'[1]Table 1.1'!$C$4:$J$566,8,FALSE)</f>
        <v>North</v>
      </c>
    </row>
    <row r="449" spans="2:12" x14ac:dyDescent="0.25">
      <c r="B449" s="18">
        <f t="shared" si="13"/>
        <v>445</v>
      </c>
      <c r="C449" s="21" t="s">
        <v>183</v>
      </c>
      <c r="D449" s="17" t="s">
        <v>139</v>
      </c>
      <c r="E449" s="35" t="s">
        <v>1091</v>
      </c>
      <c r="F449" s="62" t="s">
        <v>77</v>
      </c>
      <c r="G449" s="23"/>
      <c r="H449" s="45" t="s">
        <v>434</v>
      </c>
      <c r="I449" s="23"/>
      <c r="J449" s="16">
        <v>49</v>
      </c>
      <c r="K449" s="16">
        <f t="shared" si="12"/>
        <v>32.666666666666664</v>
      </c>
      <c r="L449" s="51" t="str">
        <f>VLOOKUP(D449,'[1]Table 1.1'!$C$4:$J$566,8,FALSE)</f>
        <v>North</v>
      </c>
    </row>
    <row r="450" spans="2:12" x14ac:dyDescent="0.25">
      <c r="B450" s="18">
        <f t="shared" si="13"/>
        <v>446</v>
      </c>
      <c r="C450" s="21" t="s">
        <v>183</v>
      </c>
      <c r="D450" s="17" t="s">
        <v>139</v>
      </c>
      <c r="E450" s="35" t="s">
        <v>1091</v>
      </c>
      <c r="F450" s="62" t="s">
        <v>105</v>
      </c>
      <c r="G450" s="23"/>
      <c r="H450" s="45" t="s">
        <v>435</v>
      </c>
      <c r="I450" s="23"/>
      <c r="J450" s="16">
        <v>34</v>
      </c>
      <c r="K450" s="16">
        <f t="shared" si="12"/>
        <v>22.666666666666664</v>
      </c>
      <c r="L450" s="51" t="str">
        <f>VLOOKUP(D450,'[1]Table 1.1'!$C$4:$J$566,8,FALSE)</f>
        <v>North</v>
      </c>
    </row>
    <row r="451" spans="2:12" x14ac:dyDescent="0.25">
      <c r="B451" s="18">
        <f t="shared" si="13"/>
        <v>447</v>
      </c>
      <c r="C451" s="21" t="s">
        <v>183</v>
      </c>
      <c r="D451" s="17" t="s">
        <v>139</v>
      </c>
      <c r="E451" s="35" t="s">
        <v>1091</v>
      </c>
      <c r="F451" s="62" t="s">
        <v>1143</v>
      </c>
      <c r="G451" s="23"/>
      <c r="H451" s="45" t="s">
        <v>436</v>
      </c>
      <c r="I451" s="23"/>
      <c r="J451" s="16">
        <v>27</v>
      </c>
      <c r="K451" s="16">
        <f t="shared" si="12"/>
        <v>18</v>
      </c>
      <c r="L451" s="51" t="str">
        <f>VLOOKUP(D451,'[1]Table 1.1'!$C$4:$J$566,8,FALSE)</f>
        <v>North</v>
      </c>
    </row>
    <row r="452" spans="2:12" x14ac:dyDescent="0.25">
      <c r="B452" s="18">
        <f t="shared" si="13"/>
        <v>448</v>
      </c>
      <c r="C452" s="21" t="s">
        <v>183</v>
      </c>
      <c r="D452" s="17" t="s">
        <v>139</v>
      </c>
      <c r="E452" s="35" t="s">
        <v>1091</v>
      </c>
      <c r="F452" s="62" t="s">
        <v>90</v>
      </c>
      <c r="G452" s="23"/>
      <c r="H452" s="45" t="s">
        <v>437</v>
      </c>
      <c r="I452" s="23"/>
      <c r="J452" s="16">
        <v>42</v>
      </c>
      <c r="K452" s="16">
        <f t="shared" si="12"/>
        <v>28</v>
      </c>
      <c r="L452" s="51" t="str">
        <f>VLOOKUP(D452,'[1]Table 1.1'!$C$4:$J$566,8,FALSE)</f>
        <v>North</v>
      </c>
    </row>
    <row r="453" spans="2:12" x14ac:dyDescent="0.25">
      <c r="B453" s="18">
        <f t="shared" si="13"/>
        <v>449</v>
      </c>
      <c r="C453" s="21" t="s">
        <v>183</v>
      </c>
      <c r="D453" s="17" t="s">
        <v>139</v>
      </c>
      <c r="E453" s="35" t="s">
        <v>1091</v>
      </c>
      <c r="F453" s="62" t="s">
        <v>1181</v>
      </c>
      <c r="G453" s="23"/>
      <c r="H453" s="45" t="s">
        <v>438</v>
      </c>
      <c r="I453" s="23"/>
      <c r="J453" s="16">
        <v>50</v>
      </c>
      <c r="K453" s="16">
        <f t="shared" ref="K453:K516" si="14">40*(J453/60)</f>
        <v>33.333333333333336</v>
      </c>
      <c r="L453" s="51" t="str">
        <f>VLOOKUP(D453,'[1]Table 1.1'!$C$4:$J$566,8,FALSE)</f>
        <v>North</v>
      </c>
    </row>
    <row r="454" spans="2:12" x14ac:dyDescent="0.25">
      <c r="B454" s="18">
        <f t="shared" ref="B454:B517" si="15">B453+1</f>
        <v>450</v>
      </c>
      <c r="C454" s="21" t="s">
        <v>183</v>
      </c>
      <c r="D454" s="17" t="s">
        <v>1164</v>
      </c>
      <c r="E454" s="35" t="s">
        <v>1092</v>
      </c>
      <c r="F454" s="62" t="s">
        <v>1112</v>
      </c>
      <c r="G454" s="23"/>
      <c r="H454" s="45" t="s">
        <v>439</v>
      </c>
      <c r="I454" s="23"/>
      <c r="J454" s="16">
        <v>43</v>
      </c>
      <c r="K454" s="16">
        <f t="shared" si="14"/>
        <v>28.666666666666668</v>
      </c>
      <c r="L454" s="51" t="str">
        <f>VLOOKUP(D454,'[1]Table 1.1'!$C$4:$J$566,8,FALSE)</f>
        <v>North</v>
      </c>
    </row>
    <row r="455" spans="2:12" x14ac:dyDescent="0.25">
      <c r="B455" s="18">
        <f t="shared" si="15"/>
        <v>451</v>
      </c>
      <c r="C455" s="21" t="s">
        <v>183</v>
      </c>
      <c r="D455" s="17" t="s">
        <v>1164</v>
      </c>
      <c r="E455" s="35" t="s">
        <v>1092</v>
      </c>
      <c r="F455" s="62" t="s">
        <v>148</v>
      </c>
      <c r="G455" s="23"/>
      <c r="H455" s="45" t="s">
        <v>440</v>
      </c>
      <c r="I455" s="23"/>
      <c r="J455" s="16">
        <v>49</v>
      </c>
      <c r="K455" s="16">
        <f t="shared" si="14"/>
        <v>32.666666666666664</v>
      </c>
      <c r="L455" s="51" t="str">
        <f>VLOOKUP(D455,'[1]Table 1.1'!$C$4:$J$566,8,FALSE)</f>
        <v>North</v>
      </c>
    </row>
    <row r="456" spans="2:12" x14ac:dyDescent="0.25">
      <c r="B456" s="18">
        <f t="shared" si="15"/>
        <v>452</v>
      </c>
      <c r="C456" s="21" t="s">
        <v>183</v>
      </c>
      <c r="D456" s="17" t="s">
        <v>1164</v>
      </c>
      <c r="E456" s="35" t="s">
        <v>1092</v>
      </c>
      <c r="F456" s="62" t="s">
        <v>158</v>
      </c>
      <c r="G456" s="23"/>
      <c r="H456" s="45" t="s">
        <v>441</v>
      </c>
      <c r="I456" s="23"/>
      <c r="J456" s="16">
        <v>30</v>
      </c>
      <c r="K456" s="16">
        <f t="shared" si="14"/>
        <v>20</v>
      </c>
      <c r="L456" s="51" t="str">
        <f>VLOOKUP(D456,'[1]Table 1.1'!$C$4:$J$566,8,FALSE)</f>
        <v>North</v>
      </c>
    </row>
    <row r="457" spans="2:12" x14ac:dyDescent="0.25">
      <c r="B457" s="18">
        <f t="shared" si="15"/>
        <v>453</v>
      </c>
      <c r="C457" s="21" t="s">
        <v>183</v>
      </c>
      <c r="D457" s="17" t="s">
        <v>1164</v>
      </c>
      <c r="E457" s="35" t="s">
        <v>1092</v>
      </c>
      <c r="F457" s="62" t="s">
        <v>93</v>
      </c>
      <c r="G457" s="23"/>
      <c r="H457" s="45" t="s">
        <v>442</v>
      </c>
      <c r="I457" s="23"/>
      <c r="J457" s="16">
        <v>33</v>
      </c>
      <c r="K457" s="16">
        <f t="shared" si="14"/>
        <v>22</v>
      </c>
      <c r="L457" s="51" t="str">
        <f>VLOOKUP(D457,'[1]Table 1.1'!$C$4:$J$566,8,FALSE)</f>
        <v>North</v>
      </c>
    </row>
    <row r="458" spans="2:12" x14ac:dyDescent="0.25">
      <c r="B458" s="18">
        <f t="shared" si="15"/>
        <v>454</v>
      </c>
      <c r="C458" s="21" t="s">
        <v>183</v>
      </c>
      <c r="D458" s="17" t="s">
        <v>1164</v>
      </c>
      <c r="E458" s="35" t="s">
        <v>1092</v>
      </c>
      <c r="F458" s="62" t="s">
        <v>1122</v>
      </c>
      <c r="G458" s="23"/>
      <c r="H458" s="45" t="s">
        <v>443</v>
      </c>
      <c r="I458" s="23"/>
      <c r="J458" s="16">
        <v>51</v>
      </c>
      <c r="K458" s="16">
        <f t="shared" si="14"/>
        <v>34</v>
      </c>
      <c r="L458" s="51" t="str">
        <f>VLOOKUP(D458,'[1]Table 1.1'!$C$4:$J$566,8,FALSE)</f>
        <v>North</v>
      </c>
    </row>
    <row r="459" spans="2:12" x14ac:dyDescent="0.25">
      <c r="B459" s="18">
        <f t="shared" si="15"/>
        <v>455</v>
      </c>
      <c r="C459" s="21" t="s">
        <v>183</v>
      </c>
      <c r="D459" s="17" t="s">
        <v>1164</v>
      </c>
      <c r="E459" s="35" t="s">
        <v>1092</v>
      </c>
      <c r="F459" s="62" t="s">
        <v>1123</v>
      </c>
      <c r="G459" s="23"/>
      <c r="H459" s="45" t="s">
        <v>444</v>
      </c>
      <c r="I459" s="23"/>
      <c r="J459" s="16">
        <v>35</v>
      </c>
      <c r="K459" s="16">
        <f t="shared" si="14"/>
        <v>23.333333333333336</v>
      </c>
      <c r="L459" s="51" t="str">
        <f>VLOOKUP(D459,'[1]Table 1.1'!$C$4:$J$566,8,FALSE)</f>
        <v>North</v>
      </c>
    </row>
    <row r="460" spans="2:12" x14ac:dyDescent="0.25">
      <c r="B460" s="18">
        <f t="shared" si="15"/>
        <v>456</v>
      </c>
      <c r="C460" s="21" t="s">
        <v>183</v>
      </c>
      <c r="D460" s="17" t="s">
        <v>1164</v>
      </c>
      <c r="E460" s="35" t="s">
        <v>1092</v>
      </c>
      <c r="F460" s="62" t="s">
        <v>109</v>
      </c>
      <c r="G460" s="23"/>
      <c r="H460" s="45" t="s">
        <v>445</v>
      </c>
      <c r="I460" s="23"/>
      <c r="J460" s="16">
        <v>42</v>
      </c>
      <c r="K460" s="16">
        <f t="shared" si="14"/>
        <v>28</v>
      </c>
      <c r="L460" s="51" t="str">
        <f>VLOOKUP(D460,'[1]Table 1.1'!$C$4:$J$566,8,FALSE)</f>
        <v>North</v>
      </c>
    </row>
    <row r="461" spans="2:12" x14ac:dyDescent="0.25">
      <c r="B461" s="18">
        <f t="shared" si="15"/>
        <v>457</v>
      </c>
      <c r="C461" s="21" t="s">
        <v>183</v>
      </c>
      <c r="D461" s="17" t="s">
        <v>1164</v>
      </c>
      <c r="E461" s="35" t="s">
        <v>1092</v>
      </c>
      <c r="F461" s="62" t="s">
        <v>1125</v>
      </c>
      <c r="G461" s="23"/>
      <c r="H461" s="45" t="s">
        <v>446</v>
      </c>
      <c r="I461" s="23"/>
      <c r="J461" s="16">
        <v>34</v>
      </c>
      <c r="K461" s="16">
        <f t="shared" si="14"/>
        <v>22.666666666666664</v>
      </c>
      <c r="L461" s="51" t="str">
        <f>VLOOKUP(D461,'[1]Table 1.1'!$C$4:$J$566,8,FALSE)</f>
        <v>North</v>
      </c>
    </row>
    <row r="462" spans="2:12" x14ac:dyDescent="0.25">
      <c r="B462" s="18">
        <f t="shared" si="15"/>
        <v>458</v>
      </c>
      <c r="C462" s="21" t="s">
        <v>183</v>
      </c>
      <c r="D462" s="17" t="s">
        <v>1164</v>
      </c>
      <c r="E462" s="35" t="s">
        <v>1092</v>
      </c>
      <c r="F462" s="62" t="s">
        <v>1128</v>
      </c>
      <c r="G462" s="23"/>
      <c r="H462" s="45" t="s">
        <v>447</v>
      </c>
      <c r="I462" s="23"/>
      <c r="J462" s="16">
        <v>23</v>
      </c>
      <c r="K462" s="16">
        <f t="shared" si="14"/>
        <v>15.333333333333334</v>
      </c>
      <c r="L462" s="51" t="str">
        <f>VLOOKUP(D462,'[1]Table 1.1'!$C$4:$J$566,8,FALSE)</f>
        <v>North</v>
      </c>
    </row>
    <row r="463" spans="2:12" x14ac:dyDescent="0.25">
      <c r="B463" s="18">
        <f t="shared" si="15"/>
        <v>459</v>
      </c>
      <c r="C463" s="21" t="s">
        <v>183</v>
      </c>
      <c r="D463" s="17" t="s">
        <v>1164</v>
      </c>
      <c r="E463" s="35" t="s">
        <v>1092</v>
      </c>
      <c r="F463" s="62" t="s">
        <v>155</v>
      </c>
      <c r="G463" s="23"/>
      <c r="H463" s="45" t="s">
        <v>448</v>
      </c>
      <c r="I463" s="23"/>
      <c r="J463" s="16">
        <v>32</v>
      </c>
      <c r="K463" s="16">
        <f t="shared" si="14"/>
        <v>21.333333333333332</v>
      </c>
      <c r="L463" s="51" t="str">
        <f>VLOOKUP(D463,'[1]Table 1.1'!$C$4:$J$566,8,FALSE)</f>
        <v>North</v>
      </c>
    </row>
    <row r="464" spans="2:12" x14ac:dyDescent="0.25">
      <c r="B464" s="18">
        <f t="shared" si="15"/>
        <v>460</v>
      </c>
      <c r="C464" s="21" t="s">
        <v>183</v>
      </c>
      <c r="D464" s="17" t="s">
        <v>1164</v>
      </c>
      <c r="E464" s="35" t="s">
        <v>1092</v>
      </c>
      <c r="F464" s="62" t="s">
        <v>1159</v>
      </c>
      <c r="G464" s="23"/>
      <c r="H464" s="45" t="s">
        <v>449</v>
      </c>
      <c r="I464" s="23"/>
      <c r="J464" s="16">
        <v>41</v>
      </c>
      <c r="K464" s="16">
        <f t="shared" si="14"/>
        <v>27.333333333333336</v>
      </c>
      <c r="L464" s="51" t="str">
        <f>VLOOKUP(D464,'[1]Table 1.1'!$C$4:$J$566,8,FALSE)</f>
        <v>North</v>
      </c>
    </row>
    <row r="465" spans="2:12" x14ac:dyDescent="0.25">
      <c r="B465" s="18">
        <f t="shared" si="15"/>
        <v>461</v>
      </c>
      <c r="C465" s="21" t="s">
        <v>183</v>
      </c>
      <c r="D465" s="17" t="s">
        <v>1164</v>
      </c>
      <c r="E465" s="35" t="s">
        <v>1092</v>
      </c>
      <c r="F465" s="62" t="s">
        <v>154</v>
      </c>
      <c r="G465" s="23"/>
      <c r="H465" s="45" t="s">
        <v>450</v>
      </c>
      <c r="I465" s="23"/>
      <c r="J465" s="16">
        <v>32</v>
      </c>
      <c r="K465" s="16">
        <f t="shared" si="14"/>
        <v>21.333333333333332</v>
      </c>
      <c r="L465" s="51" t="str">
        <f>VLOOKUP(D465,'[1]Table 1.1'!$C$4:$J$566,8,FALSE)</f>
        <v>North</v>
      </c>
    </row>
    <row r="466" spans="2:12" x14ac:dyDescent="0.25">
      <c r="B466" s="18">
        <f t="shared" si="15"/>
        <v>462</v>
      </c>
      <c r="C466" s="21" t="s">
        <v>183</v>
      </c>
      <c r="D466" s="17" t="s">
        <v>1164</v>
      </c>
      <c r="E466" s="35" t="s">
        <v>1092</v>
      </c>
      <c r="F466" s="62" t="s">
        <v>77</v>
      </c>
      <c r="G466" s="23"/>
      <c r="H466" s="45" t="s">
        <v>451</v>
      </c>
      <c r="I466" s="23"/>
      <c r="J466" s="16">
        <v>52</v>
      </c>
      <c r="K466" s="16">
        <f t="shared" si="14"/>
        <v>34.666666666666671</v>
      </c>
      <c r="L466" s="51" t="str">
        <f>VLOOKUP(D466,'[1]Table 1.1'!$C$4:$J$566,8,FALSE)</f>
        <v>North</v>
      </c>
    </row>
    <row r="467" spans="2:12" x14ac:dyDescent="0.25">
      <c r="B467" s="18">
        <f t="shared" si="15"/>
        <v>463</v>
      </c>
      <c r="C467" s="21" t="s">
        <v>183</v>
      </c>
      <c r="D467" s="17" t="s">
        <v>1164</v>
      </c>
      <c r="E467" s="35" t="s">
        <v>1092</v>
      </c>
      <c r="F467" s="62" t="s">
        <v>105</v>
      </c>
      <c r="G467" s="23"/>
      <c r="H467" s="45" t="s">
        <v>452</v>
      </c>
      <c r="I467" s="23"/>
      <c r="J467" s="16">
        <v>36</v>
      </c>
      <c r="K467" s="16">
        <f t="shared" si="14"/>
        <v>24</v>
      </c>
      <c r="L467" s="51" t="str">
        <f>VLOOKUP(D467,'[1]Table 1.1'!$C$4:$J$566,8,FALSE)</f>
        <v>North</v>
      </c>
    </row>
    <row r="468" spans="2:12" ht="15" customHeight="1" x14ac:dyDescent="0.25">
      <c r="B468" s="18">
        <f t="shared" si="15"/>
        <v>464</v>
      </c>
      <c r="C468" s="21" t="s">
        <v>183</v>
      </c>
      <c r="D468" s="17" t="s">
        <v>1164</v>
      </c>
      <c r="E468" s="35" t="s">
        <v>1092</v>
      </c>
      <c r="F468" s="62" t="s">
        <v>90</v>
      </c>
      <c r="G468" s="23"/>
      <c r="H468" s="45" t="s">
        <v>453</v>
      </c>
      <c r="I468" s="23"/>
      <c r="J468" s="16">
        <v>30</v>
      </c>
      <c r="K468" s="16">
        <f t="shared" si="14"/>
        <v>20</v>
      </c>
      <c r="L468" s="51" t="str">
        <f>VLOOKUP(D468,'[1]Table 1.1'!$C$4:$J$566,8,FALSE)</f>
        <v>North</v>
      </c>
    </row>
    <row r="469" spans="2:12" ht="15" customHeight="1" x14ac:dyDescent="0.25">
      <c r="B469" s="18">
        <f t="shared" si="15"/>
        <v>465</v>
      </c>
      <c r="C469" s="21" t="s">
        <v>183</v>
      </c>
      <c r="D469" s="17" t="s">
        <v>1164</v>
      </c>
      <c r="E469" s="35" t="s">
        <v>1092</v>
      </c>
      <c r="F469" s="62" t="s">
        <v>1181</v>
      </c>
      <c r="G469" s="23"/>
      <c r="H469" s="45" t="s">
        <v>454</v>
      </c>
      <c r="I469" s="23"/>
      <c r="J469" s="16">
        <v>47</v>
      </c>
      <c r="K469" s="16">
        <f t="shared" si="14"/>
        <v>31.333333333333332</v>
      </c>
      <c r="L469" s="51" t="str">
        <f>VLOOKUP(D469,'[1]Table 1.1'!$C$4:$J$566,8,FALSE)</f>
        <v>North</v>
      </c>
    </row>
    <row r="470" spans="2:12" ht="15" customHeight="1" x14ac:dyDescent="0.25">
      <c r="B470" s="18">
        <f t="shared" si="15"/>
        <v>466</v>
      </c>
      <c r="C470" s="21" t="s">
        <v>183</v>
      </c>
      <c r="D470" s="17" t="s">
        <v>1165</v>
      </c>
      <c r="E470" s="35" t="s">
        <v>781</v>
      </c>
      <c r="F470" s="62" t="s">
        <v>94</v>
      </c>
      <c r="G470" s="23"/>
      <c r="H470" s="45" t="s">
        <v>455</v>
      </c>
      <c r="I470" s="23"/>
      <c r="J470" s="16">
        <v>43</v>
      </c>
      <c r="K470" s="16">
        <f t="shared" si="14"/>
        <v>28.666666666666668</v>
      </c>
      <c r="L470" s="51" t="str">
        <f>VLOOKUP(D470,'[1]Table 1.1'!$C$4:$J$566,8,FALSE)</f>
        <v>North</v>
      </c>
    </row>
    <row r="471" spans="2:12" ht="15" customHeight="1" x14ac:dyDescent="0.25">
      <c r="B471" s="18">
        <f t="shared" si="15"/>
        <v>467</v>
      </c>
      <c r="C471" s="21" t="s">
        <v>183</v>
      </c>
      <c r="D471" s="17" t="s">
        <v>1165</v>
      </c>
      <c r="E471" s="35" t="s">
        <v>781</v>
      </c>
      <c r="F471" s="62" t="s">
        <v>1112</v>
      </c>
      <c r="G471" s="23"/>
      <c r="H471" s="45" t="s">
        <v>456</v>
      </c>
      <c r="I471" s="23"/>
      <c r="J471" s="16">
        <v>46</v>
      </c>
      <c r="K471" s="16">
        <f t="shared" si="14"/>
        <v>30.666666666666668</v>
      </c>
      <c r="L471" s="51" t="str">
        <f>VLOOKUP(D471,'[1]Table 1.1'!$C$4:$J$566,8,FALSE)</f>
        <v>North</v>
      </c>
    </row>
    <row r="472" spans="2:12" ht="15" customHeight="1" x14ac:dyDescent="0.25">
      <c r="B472" s="18">
        <f t="shared" si="15"/>
        <v>468</v>
      </c>
      <c r="C472" s="21" t="s">
        <v>183</v>
      </c>
      <c r="D472" s="17" t="s">
        <v>1165</v>
      </c>
      <c r="E472" s="35" t="s">
        <v>781</v>
      </c>
      <c r="F472" s="62" t="s">
        <v>158</v>
      </c>
      <c r="G472" s="23"/>
      <c r="H472" s="45" t="s">
        <v>457</v>
      </c>
      <c r="I472" s="23"/>
      <c r="J472" s="16">
        <v>28</v>
      </c>
      <c r="K472" s="16">
        <f t="shared" si="14"/>
        <v>18.666666666666668</v>
      </c>
      <c r="L472" s="51" t="str">
        <f>VLOOKUP(D472,'[1]Table 1.1'!$C$4:$J$566,8,FALSE)</f>
        <v>North</v>
      </c>
    </row>
    <row r="473" spans="2:12" ht="15" customHeight="1" x14ac:dyDescent="0.25">
      <c r="B473" s="18">
        <f t="shared" si="15"/>
        <v>469</v>
      </c>
      <c r="C473" s="21" t="s">
        <v>183</v>
      </c>
      <c r="D473" s="17" t="s">
        <v>1165</v>
      </c>
      <c r="E473" s="35" t="s">
        <v>781</v>
      </c>
      <c r="F473" s="62" t="s">
        <v>155</v>
      </c>
      <c r="G473" s="23"/>
      <c r="H473" s="45" t="s">
        <v>1032</v>
      </c>
      <c r="I473" s="23"/>
      <c r="J473" s="16">
        <v>30</v>
      </c>
      <c r="K473" s="16">
        <f t="shared" si="14"/>
        <v>20</v>
      </c>
      <c r="L473" s="51" t="str">
        <f>VLOOKUP(D473,'[1]Table 1.1'!$C$4:$J$566,8,FALSE)</f>
        <v>North</v>
      </c>
    </row>
    <row r="474" spans="2:12" ht="15" customHeight="1" x14ac:dyDescent="0.25">
      <c r="B474" s="18">
        <f t="shared" si="15"/>
        <v>470</v>
      </c>
      <c r="C474" s="21" t="s">
        <v>183</v>
      </c>
      <c r="D474" s="17" t="s">
        <v>1165</v>
      </c>
      <c r="E474" s="35" t="s">
        <v>781</v>
      </c>
      <c r="F474" s="62" t="s">
        <v>154</v>
      </c>
      <c r="G474" s="23"/>
      <c r="H474" s="45" t="s">
        <v>1033</v>
      </c>
      <c r="I474" s="23"/>
      <c r="J474" s="16">
        <v>38</v>
      </c>
      <c r="K474" s="16">
        <f t="shared" si="14"/>
        <v>25.333333333333332</v>
      </c>
      <c r="L474" s="51" t="str">
        <f>VLOOKUP(D474,'[1]Table 1.1'!$C$4:$J$566,8,FALSE)</f>
        <v>North</v>
      </c>
    </row>
    <row r="475" spans="2:12" ht="15" customHeight="1" x14ac:dyDescent="0.25">
      <c r="B475" s="18">
        <f t="shared" si="15"/>
        <v>471</v>
      </c>
      <c r="C475" s="21" t="s">
        <v>183</v>
      </c>
      <c r="D475" s="17" t="s">
        <v>1165</v>
      </c>
      <c r="E475" s="35" t="s">
        <v>781</v>
      </c>
      <c r="F475" s="62" t="s">
        <v>90</v>
      </c>
      <c r="G475" s="23"/>
      <c r="H475" s="45" t="s">
        <v>1034</v>
      </c>
      <c r="I475" s="23"/>
      <c r="J475" s="16">
        <v>38</v>
      </c>
      <c r="K475" s="16">
        <f t="shared" si="14"/>
        <v>25.333333333333332</v>
      </c>
      <c r="L475" s="51" t="str">
        <f>VLOOKUP(D475,'[1]Table 1.1'!$C$4:$J$566,8,FALSE)</f>
        <v>North</v>
      </c>
    </row>
    <row r="476" spans="2:12" x14ac:dyDescent="0.2">
      <c r="B476" s="18">
        <f t="shared" si="15"/>
        <v>472</v>
      </c>
      <c r="C476" s="21" t="s">
        <v>183</v>
      </c>
      <c r="D476" s="17" t="s">
        <v>137</v>
      </c>
      <c r="E476" s="35" t="s">
        <v>737</v>
      </c>
      <c r="F476" s="62" t="s">
        <v>155</v>
      </c>
      <c r="G476" s="23"/>
      <c r="H476" s="45" t="s">
        <v>931</v>
      </c>
      <c r="I476" s="24"/>
      <c r="J476" s="16">
        <v>37</v>
      </c>
      <c r="K476" s="16">
        <f t="shared" si="14"/>
        <v>24.666666666666668</v>
      </c>
      <c r="L476" s="51" t="str">
        <f>VLOOKUP(D476,'[1]Table 1.1'!$C$4:$J$566,8,FALSE)</f>
        <v>Central</v>
      </c>
    </row>
    <row r="477" spans="2:12" x14ac:dyDescent="0.2">
      <c r="B477" s="18">
        <f t="shared" si="15"/>
        <v>473</v>
      </c>
      <c r="C477" s="21" t="s">
        <v>183</v>
      </c>
      <c r="D477" s="17" t="s">
        <v>137</v>
      </c>
      <c r="E477" s="35" t="s">
        <v>737</v>
      </c>
      <c r="F477" s="62" t="s">
        <v>105</v>
      </c>
      <c r="G477" s="23"/>
      <c r="H477" s="45" t="s">
        <v>932</v>
      </c>
      <c r="I477" s="24"/>
      <c r="J477" s="16">
        <v>36.700000762939453</v>
      </c>
      <c r="K477" s="16">
        <f t="shared" si="14"/>
        <v>24.466667175292969</v>
      </c>
      <c r="L477" s="51" t="str">
        <f>VLOOKUP(D477,'[1]Table 1.1'!$C$4:$J$566,8,FALSE)</f>
        <v>Central</v>
      </c>
    </row>
    <row r="478" spans="2:12" x14ac:dyDescent="0.2">
      <c r="B478" s="18">
        <f t="shared" si="15"/>
        <v>474</v>
      </c>
      <c r="C478" s="21" t="s">
        <v>183</v>
      </c>
      <c r="D478" s="17" t="s">
        <v>134</v>
      </c>
      <c r="E478" s="35" t="s">
        <v>775</v>
      </c>
      <c r="F478" s="62" t="s">
        <v>67</v>
      </c>
      <c r="G478" s="23"/>
      <c r="H478" s="45" t="s">
        <v>521</v>
      </c>
      <c r="I478" s="24"/>
      <c r="J478" s="16">
        <v>28.700000762939453</v>
      </c>
      <c r="K478" s="16">
        <f t="shared" si="14"/>
        <v>19.133333841959633</v>
      </c>
      <c r="L478" s="51" t="str">
        <f>VLOOKUP(D478,'[1]Table 1.1'!$C$4:$J$566,8,FALSE)</f>
        <v>Outer West</v>
      </c>
    </row>
    <row r="479" spans="2:12" x14ac:dyDescent="0.25">
      <c r="B479" s="18">
        <f t="shared" si="15"/>
        <v>475</v>
      </c>
      <c r="C479" s="21" t="s">
        <v>183</v>
      </c>
      <c r="D479" s="35" t="s">
        <v>28</v>
      </c>
      <c r="E479" s="35" t="s">
        <v>1221</v>
      </c>
      <c r="F479" s="35" t="s">
        <v>37</v>
      </c>
      <c r="G479" s="43"/>
      <c r="H479" s="69" t="s">
        <v>1261</v>
      </c>
      <c r="I479" s="23"/>
      <c r="J479" s="64">
        <v>7.4</v>
      </c>
      <c r="K479" s="64">
        <f t="shared" si="14"/>
        <v>4.9333333333333336</v>
      </c>
      <c r="L479" s="51" t="str">
        <f>VLOOKUP(D479,'[1]Table 1.1'!$C$4:$J$566,8,FALSE)</f>
        <v>North</v>
      </c>
    </row>
    <row r="480" spans="2:12" x14ac:dyDescent="0.25">
      <c r="B480" s="18">
        <f t="shared" si="15"/>
        <v>476</v>
      </c>
      <c r="C480" s="21" t="s">
        <v>183</v>
      </c>
      <c r="D480" s="17" t="s">
        <v>1157</v>
      </c>
      <c r="E480" s="35" t="s">
        <v>725</v>
      </c>
      <c r="F480" s="62" t="s">
        <v>139</v>
      </c>
      <c r="G480" s="23"/>
      <c r="H480" s="45" t="s">
        <v>395</v>
      </c>
      <c r="I480" s="23"/>
      <c r="J480" s="16">
        <v>35</v>
      </c>
      <c r="K480" s="16">
        <f t="shared" si="14"/>
        <v>23.333333333333336</v>
      </c>
      <c r="L480" s="51" t="str">
        <f>VLOOKUP(D480,'[1]Table 1.1'!$C$4:$J$566,8,FALSE)</f>
        <v>Inner West</v>
      </c>
    </row>
    <row r="481" spans="2:12" x14ac:dyDescent="0.25">
      <c r="B481" s="18">
        <f t="shared" si="15"/>
        <v>477</v>
      </c>
      <c r="C481" s="21" t="s">
        <v>183</v>
      </c>
      <c r="D481" s="17" t="s">
        <v>1157</v>
      </c>
      <c r="E481" s="35" t="s">
        <v>725</v>
      </c>
      <c r="F481" s="62" t="s">
        <v>1164</v>
      </c>
      <c r="G481" s="23"/>
      <c r="H481" s="45" t="s">
        <v>988</v>
      </c>
      <c r="I481" s="23"/>
      <c r="J481" s="16">
        <v>37</v>
      </c>
      <c r="K481" s="16">
        <f t="shared" si="14"/>
        <v>24.666666666666668</v>
      </c>
      <c r="L481" s="51" t="str">
        <f>VLOOKUP(D481,'[1]Table 1.1'!$C$4:$J$566,8,FALSE)</f>
        <v>Inner West</v>
      </c>
    </row>
    <row r="482" spans="2:12" x14ac:dyDescent="0.25">
      <c r="B482" s="18">
        <f t="shared" si="15"/>
        <v>478</v>
      </c>
      <c r="C482" s="21" t="s">
        <v>183</v>
      </c>
      <c r="D482" s="35" t="s">
        <v>1194</v>
      </c>
      <c r="E482" s="35" t="s">
        <v>1210</v>
      </c>
      <c r="F482" s="35" t="s">
        <v>182</v>
      </c>
      <c r="G482" s="43"/>
      <c r="H482" s="69" t="s">
        <v>1243</v>
      </c>
      <c r="I482" s="23"/>
      <c r="J482" s="64">
        <v>18.2</v>
      </c>
      <c r="K482" s="64">
        <f t="shared" si="14"/>
        <v>12.133333333333333</v>
      </c>
      <c r="L482" s="51" t="str">
        <f>VLOOKUP(D482,'[1]Table 1.1'!$C$4:$J$566,8,FALSE)</f>
        <v>Central</v>
      </c>
    </row>
    <row r="483" spans="2:12" x14ac:dyDescent="0.25">
      <c r="B483" s="18">
        <f t="shared" si="15"/>
        <v>479</v>
      </c>
      <c r="C483" s="21" t="s">
        <v>183</v>
      </c>
      <c r="D483" s="17" t="s">
        <v>1158</v>
      </c>
      <c r="E483" s="35" t="s">
        <v>740</v>
      </c>
      <c r="F483" s="62" t="s">
        <v>154</v>
      </c>
      <c r="G483" s="23"/>
      <c r="H483" s="45" t="s">
        <v>989</v>
      </c>
      <c r="I483" s="23"/>
      <c r="J483" s="16">
        <v>13</v>
      </c>
      <c r="K483" s="16">
        <f t="shared" si="14"/>
        <v>8.6666666666666679</v>
      </c>
      <c r="L483" s="51" t="str">
        <f>VLOOKUP(D483,'[1]Table 1.1'!$C$4:$J$566,8,FALSE)</f>
        <v>Inner West</v>
      </c>
    </row>
    <row r="484" spans="2:12" x14ac:dyDescent="0.25">
      <c r="B484" s="18">
        <f t="shared" si="15"/>
        <v>480</v>
      </c>
      <c r="C484" s="21" t="s">
        <v>183</v>
      </c>
      <c r="D484" s="17" t="s">
        <v>1158</v>
      </c>
      <c r="E484" s="35" t="s">
        <v>740</v>
      </c>
      <c r="F484" s="62" t="s">
        <v>105</v>
      </c>
      <c r="G484" s="23"/>
      <c r="H484" s="45" t="s">
        <v>990</v>
      </c>
      <c r="I484" s="23"/>
      <c r="J484" s="16">
        <v>9</v>
      </c>
      <c r="K484" s="16">
        <f t="shared" si="14"/>
        <v>6</v>
      </c>
      <c r="L484" s="51" t="str">
        <f>VLOOKUP(D484,'[1]Table 1.1'!$C$4:$J$566,8,FALSE)</f>
        <v>Inner West</v>
      </c>
    </row>
    <row r="485" spans="2:12" x14ac:dyDescent="0.25">
      <c r="B485" s="18">
        <f t="shared" si="15"/>
        <v>481</v>
      </c>
      <c r="C485" s="21" t="s">
        <v>183</v>
      </c>
      <c r="D485" s="17" t="s">
        <v>1132</v>
      </c>
      <c r="E485" s="35" t="s">
        <v>738</v>
      </c>
      <c r="F485" s="62" t="s">
        <v>1128</v>
      </c>
      <c r="G485" s="23"/>
      <c r="H485" s="45" t="s">
        <v>298</v>
      </c>
      <c r="I485" s="23"/>
      <c r="J485" s="16">
        <v>35</v>
      </c>
      <c r="K485" s="16">
        <f t="shared" si="14"/>
        <v>23.333333333333336</v>
      </c>
      <c r="L485" s="51" t="str">
        <f>VLOOKUP(D485,'[1]Table 1.1'!$C$4:$J$566,8,FALSE)</f>
        <v>Central</v>
      </c>
    </row>
    <row r="486" spans="2:12" x14ac:dyDescent="0.25">
      <c r="B486" s="18">
        <f t="shared" si="15"/>
        <v>482</v>
      </c>
      <c r="C486" s="21" t="s">
        <v>183</v>
      </c>
      <c r="D486" s="17" t="s">
        <v>1133</v>
      </c>
      <c r="E486" s="35" t="s">
        <v>743</v>
      </c>
      <c r="F486" s="62" t="s">
        <v>1178</v>
      </c>
      <c r="G486" s="23"/>
      <c r="H486" s="45" t="s">
        <v>299</v>
      </c>
      <c r="I486" s="23"/>
      <c r="J486" s="16">
        <v>33.700000000000003</v>
      </c>
      <c r="K486" s="16">
        <f t="shared" si="14"/>
        <v>22.466666666666669</v>
      </c>
      <c r="L486" s="51" t="str">
        <f>VLOOKUP(D486,'[1]Table 1.1'!$C$4:$J$566,8,FALSE)</f>
        <v>Central</v>
      </c>
    </row>
    <row r="487" spans="2:12" x14ac:dyDescent="0.2">
      <c r="B487" s="18">
        <f t="shared" si="15"/>
        <v>483</v>
      </c>
      <c r="C487" s="21" t="s">
        <v>183</v>
      </c>
      <c r="D487" s="17" t="s">
        <v>172</v>
      </c>
      <c r="E487" s="35" t="s">
        <v>744</v>
      </c>
      <c r="F487" s="62" t="s">
        <v>145</v>
      </c>
      <c r="G487" s="23"/>
      <c r="H487" s="45" t="s">
        <v>300</v>
      </c>
      <c r="I487" s="24"/>
      <c r="J487" s="16">
        <v>43</v>
      </c>
      <c r="K487" s="16">
        <f t="shared" si="14"/>
        <v>28.666666666666668</v>
      </c>
      <c r="L487" s="51" t="s">
        <v>1288</v>
      </c>
    </row>
    <row r="488" spans="2:12" x14ac:dyDescent="0.25">
      <c r="B488" s="18">
        <f t="shared" si="15"/>
        <v>484</v>
      </c>
      <c r="C488" s="21" t="s">
        <v>183</v>
      </c>
      <c r="D488" s="17" t="s">
        <v>172</v>
      </c>
      <c r="E488" s="35" t="s">
        <v>744</v>
      </c>
      <c r="F488" s="62" t="s">
        <v>94</v>
      </c>
      <c r="G488" s="23"/>
      <c r="H488" s="45" t="s">
        <v>933</v>
      </c>
      <c r="I488" s="23"/>
      <c r="J488" s="16">
        <v>10</v>
      </c>
      <c r="K488" s="16">
        <f t="shared" si="14"/>
        <v>6.6666666666666661</v>
      </c>
      <c r="L488" s="51" t="s">
        <v>1288</v>
      </c>
    </row>
    <row r="489" spans="2:12" x14ac:dyDescent="0.25">
      <c r="B489" s="18">
        <f t="shared" si="15"/>
        <v>485</v>
      </c>
      <c r="C489" s="21" t="s">
        <v>183</v>
      </c>
      <c r="D489" s="17" t="s">
        <v>172</v>
      </c>
      <c r="E489" s="35" t="s">
        <v>744</v>
      </c>
      <c r="F489" s="62" t="s">
        <v>1109</v>
      </c>
      <c r="G489" s="23"/>
      <c r="H489" s="45" t="s">
        <v>301</v>
      </c>
      <c r="I489" s="23"/>
      <c r="J489" s="16">
        <v>18</v>
      </c>
      <c r="K489" s="16">
        <f t="shared" si="14"/>
        <v>12</v>
      </c>
      <c r="L489" s="51" t="s">
        <v>1288</v>
      </c>
    </row>
    <row r="490" spans="2:12" x14ac:dyDescent="0.25">
      <c r="B490" s="18">
        <f t="shared" si="15"/>
        <v>486</v>
      </c>
      <c r="C490" s="21" t="s">
        <v>183</v>
      </c>
      <c r="D490" s="17" t="s">
        <v>172</v>
      </c>
      <c r="E490" s="35" t="s">
        <v>744</v>
      </c>
      <c r="F490" s="62" t="s">
        <v>1184</v>
      </c>
      <c r="G490" s="23"/>
      <c r="H490" s="45" t="s">
        <v>302</v>
      </c>
      <c r="I490" s="23"/>
      <c r="J490" s="16">
        <v>13</v>
      </c>
      <c r="K490" s="16">
        <f t="shared" si="14"/>
        <v>8.6666666666666679</v>
      </c>
      <c r="L490" s="51" t="s">
        <v>1288</v>
      </c>
    </row>
    <row r="491" spans="2:12" x14ac:dyDescent="0.25">
      <c r="B491" s="18">
        <f t="shared" si="15"/>
        <v>487</v>
      </c>
      <c r="C491" s="21" t="s">
        <v>183</v>
      </c>
      <c r="D491" s="17" t="s">
        <v>172</v>
      </c>
      <c r="E491" s="35" t="s">
        <v>744</v>
      </c>
      <c r="F491" s="62" t="s">
        <v>1151</v>
      </c>
      <c r="G491" s="23"/>
      <c r="H491" s="45" t="s">
        <v>303</v>
      </c>
      <c r="I491" s="23"/>
      <c r="J491" s="16">
        <v>29</v>
      </c>
      <c r="K491" s="16">
        <f t="shared" si="14"/>
        <v>19.333333333333332</v>
      </c>
      <c r="L491" s="51" t="s">
        <v>1288</v>
      </c>
    </row>
    <row r="492" spans="2:12" x14ac:dyDescent="0.25">
      <c r="B492" s="18">
        <f t="shared" si="15"/>
        <v>488</v>
      </c>
      <c r="C492" s="21" t="s">
        <v>183</v>
      </c>
      <c r="D492" s="17" t="s">
        <v>172</v>
      </c>
      <c r="E492" s="35" t="s">
        <v>744</v>
      </c>
      <c r="F492" s="62" t="s">
        <v>1110</v>
      </c>
      <c r="G492" s="23"/>
      <c r="H492" s="45" t="s">
        <v>304</v>
      </c>
      <c r="I492" s="23"/>
      <c r="J492" s="16">
        <v>5</v>
      </c>
      <c r="K492" s="16">
        <f t="shared" si="14"/>
        <v>3.333333333333333</v>
      </c>
      <c r="L492" s="51" t="s">
        <v>1288</v>
      </c>
    </row>
    <row r="493" spans="2:12" ht="15" customHeight="1" x14ac:dyDescent="0.25">
      <c r="B493" s="18">
        <f t="shared" si="15"/>
        <v>489</v>
      </c>
      <c r="C493" s="21" t="s">
        <v>183</v>
      </c>
      <c r="D493" s="17" t="s">
        <v>172</v>
      </c>
      <c r="E493" s="35" t="s">
        <v>744</v>
      </c>
      <c r="F493" s="62" t="s">
        <v>148</v>
      </c>
      <c r="G493" s="23"/>
      <c r="H493" s="45" t="s">
        <v>305</v>
      </c>
      <c r="I493" s="23"/>
      <c r="J493" s="16">
        <v>15</v>
      </c>
      <c r="K493" s="16">
        <f t="shared" si="14"/>
        <v>10</v>
      </c>
      <c r="L493" s="51" t="s">
        <v>1288</v>
      </c>
    </row>
    <row r="494" spans="2:12" ht="15" customHeight="1" x14ac:dyDescent="0.25">
      <c r="B494" s="18">
        <f t="shared" si="15"/>
        <v>490</v>
      </c>
      <c r="C494" s="21" t="s">
        <v>183</v>
      </c>
      <c r="D494" s="17" t="s">
        <v>172</v>
      </c>
      <c r="E494" s="35" t="s">
        <v>744</v>
      </c>
      <c r="F494" s="62" t="s">
        <v>1114</v>
      </c>
      <c r="G494" s="23"/>
      <c r="H494" s="45" t="s">
        <v>306</v>
      </c>
      <c r="I494" s="23"/>
      <c r="J494" s="16">
        <v>12</v>
      </c>
      <c r="K494" s="16">
        <f t="shared" si="14"/>
        <v>8</v>
      </c>
      <c r="L494" s="51" t="s">
        <v>1288</v>
      </c>
    </row>
    <row r="495" spans="2:12" ht="15" customHeight="1" x14ac:dyDescent="0.25">
      <c r="B495" s="18">
        <f t="shared" si="15"/>
        <v>491</v>
      </c>
      <c r="C495" s="21" t="s">
        <v>183</v>
      </c>
      <c r="D495" s="17" t="s">
        <v>172</v>
      </c>
      <c r="E495" s="35" t="s">
        <v>744</v>
      </c>
      <c r="F495" s="62" t="s">
        <v>1115</v>
      </c>
      <c r="G495" s="23"/>
      <c r="H495" s="45" t="s">
        <v>307</v>
      </c>
      <c r="I495" s="23"/>
      <c r="J495" s="16">
        <v>9</v>
      </c>
      <c r="K495" s="16">
        <f t="shared" si="14"/>
        <v>6</v>
      </c>
      <c r="L495" s="51" t="s">
        <v>1288</v>
      </c>
    </row>
    <row r="496" spans="2:12" x14ac:dyDescent="0.25">
      <c r="B496" s="18">
        <f t="shared" si="15"/>
        <v>492</v>
      </c>
      <c r="C496" s="21" t="s">
        <v>183</v>
      </c>
      <c r="D496" s="17" t="s">
        <v>172</v>
      </c>
      <c r="E496" s="35" t="s">
        <v>744</v>
      </c>
      <c r="F496" s="62" t="s">
        <v>1175</v>
      </c>
      <c r="G496" s="23"/>
      <c r="H496" s="45" t="s">
        <v>308</v>
      </c>
      <c r="I496" s="23"/>
      <c r="J496" s="16">
        <v>27</v>
      </c>
      <c r="K496" s="16">
        <f t="shared" si="14"/>
        <v>18</v>
      </c>
      <c r="L496" s="51" t="s">
        <v>1288</v>
      </c>
    </row>
    <row r="497" spans="2:12" x14ac:dyDescent="0.25">
      <c r="B497" s="18">
        <f t="shared" si="15"/>
        <v>493</v>
      </c>
      <c r="C497" s="21" t="s">
        <v>183</v>
      </c>
      <c r="D497" s="17" t="s">
        <v>172</v>
      </c>
      <c r="E497" s="35" t="s">
        <v>744</v>
      </c>
      <c r="F497" s="62" t="s">
        <v>1152</v>
      </c>
      <c r="G497" s="23"/>
      <c r="H497" s="45" t="s">
        <v>309</v>
      </c>
      <c r="I497" s="23"/>
      <c r="J497" s="16">
        <v>25</v>
      </c>
      <c r="K497" s="16">
        <f t="shared" si="14"/>
        <v>16.666666666666668</v>
      </c>
      <c r="L497" s="51" t="s">
        <v>1288</v>
      </c>
    </row>
    <row r="498" spans="2:12" x14ac:dyDescent="0.25">
      <c r="B498" s="18">
        <f t="shared" si="15"/>
        <v>494</v>
      </c>
      <c r="C498" s="21" t="s">
        <v>183</v>
      </c>
      <c r="D498" s="17" t="s">
        <v>172</v>
      </c>
      <c r="E498" s="35" t="s">
        <v>744</v>
      </c>
      <c r="F498" s="62" t="s">
        <v>1154</v>
      </c>
      <c r="G498" s="23"/>
      <c r="H498" s="45" t="s">
        <v>310</v>
      </c>
      <c r="I498" s="23"/>
      <c r="J498" s="16">
        <v>20</v>
      </c>
      <c r="K498" s="16">
        <f t="shared" si="14"/>
        <v>13.333333333333332</v>
      </c>
      <c r="L498" s="51" t="s">
        <v>1288</v>
      </c>
    </row>
    <row r="499" spans="2:12" x14ac:dyDescent="0.25">
      <c r="B499" s="18">
        <f t="shared" si="15"/>
        <v>495</v>
      </c>
      <c r="C499" s="21" t="s">
        <v>183</v>
      </c>
      <c r="D499" s="17" t="s">
        <v>172</v>
      </c>
      <c r="E499" s="35" t="s">
        <v>744</v>
      </c>
      <c r="F499" s="62" t="s">
        <v>1185</v>
      </c>
      <c r="G499" s="23"/>
      <c r="H499" s="45" t="s">
        <v>311</v>
      </c>
      <c r="I499" s="23"/>
      <c r="J499" s="16">
        <v>28</v>
      </c>
      <c r="K499" s="16">
        <f t="shared" si="14"/>
        <v>18.666666666666668</v>
      </c>
      <c r="L499" s="51" t="s">
        <v>1288</v>
      </c>
    </row>
    <row r="500" spans="2:12" x14ac:dyDescent="0.25">
      <c r="B500" s="18">
        <f t="shared" si="15"/>
        <v>496</v>
      </c>
      <c r="C500" s="21" t="s">
        <v>183</v>
      </c>
      <c r="D500" s="17" t="s">
        <v>172</v>
      </c>
      <c r="E500" s="35" t="s">
        <v>744</v>
      </c>
      <c r="F500" s="62" t="s">
        <v>1122</v>
      </c>
      <c r="G500" s="23"/>
      <c r="H500" s="45" t="s">
        <v>312</v>
      </c>
      <c r="I500" s="23"/>
      <c r="J500" s="16">
        <v>19</v>
      </c>
      <c r="K500" s="16">
        <f t="shared" si="14"/>
        <v>12.666666666666666</v>
      </c>
      <c r="L500" s="51" t="s">
        <v>1288</v>
      </c>
    </row>
    <row r="501" spans="2:12" x14ac:dyDescent="0.25">
      <c r="B501" s="18">
        <f t="shared" si="15"/>
        <v>497</v>
      </c>
      <c r="C501" s="21" t="s">
        <v>183</v>
      </c>
      <c r="D501" s="17" t="s">
        <v>172</v>
      </c>
      <c r="E501" s="35" t="s">
        <v>744</v>
      </c>
      <c r="F501" s="62" t="s">
        <v>1123</v>
      </c>
      <c r="G501" s="23"/>
      <c r="H501" s="45" t="s">
        <v>313</v>
      </c>
      <c r="I501" s="23"/>
      <c r="J501" s="16">
        <v>8</v>
      </c>
      <c r="K501" s="16">
        <f t="shared" si="14"/>
        <v>5.333333333333333</v>
      </c>
      <c r="L501" s="51" t="s">
        <v>1288</v>
      </c>
    </row>
    <row r="502" spans="2:12" x14ac:dyDescent="0.25">
      <c r="B502" s="18">
        <f t="shared" si="15"/>
        <v>498</v>
      </c>
      <c r="C502" s="21" t="s">
        <v>183</v>
      </c>
      <c r="D502" s="17" t="s">
        <v>172</v>
      </c>
      <c r="E502" s="35" t="s">
        <v>744</v>
      </c>
      <c r="F502" s="62" t="s">
        <v>1125</v>
      </c>
      <c r="G502" s="23"/>
      <c r="H502" s="45" t="s">
        <v>314</v>
      </c>
      <c r="I502" s="23"/>
      <c r="J502" s="16">
        <v>11</v>
      </c>
      <c r="K502" s="16">
        <f t="shared" si="14"/>
        <v>7.333333333333333</v>
      </c>
      <c r="L502" s="51" t="s">
        <v>1288</v>
      </c>
    </row>
    <row r="503" spans="2:12" x14ac:dyDescent="0.25">
      <c r="B503" s="18">
        <f t="shared" si="15"/>
        <v>499</v>
      </c>
      <c r="C503" s="21" t="s">
        <v>183</v>
      </c>
      <c r="D503" s="17" t="s">
        <v>172</v>
      </c>
      <c r="E503" s="35" t="s">
        <v>744</v>
      </c>
      <c r="F503" s="62" t="s">
        <v>1186</v>
      </c>
      <c r="G503" s="23"/>
      <c r="H503" s="45" t="s">
        <v>315</v>
      </c>
      <c r="I503" s="23"/>
      <c r="J503" s="16">
        <v>17</v>
      </c>
      <c r="K503" s="16">
        <f t="shared" si="14"/>
        <v>11.333333333333332</v>
      </c>
      <c r="L503" s="51" t="s">
        <v>1288</v>
      </c>
    </row>
    <row r="504" spans="2:12" x14ac:dyDescent="0.25">
      <c r="B504" s="18">
        <f t="shared" si="15"/>
        <v>500</v>
      </c>
      <c r="C504" s="21" t="s">
        <v>183</v>
      </c>
      <c r="D504" s="17" t="s">
        <v>172</v>
      </c>
      <c r="E504" s="35" t="s">
        <v>744</v>
      </c>
      <c r="F504" s="62" t="s">
        <v>1126</v>
      </c>
      <c r="G504" s="23"/>
      <c r="H504" s="45" t="s">
        <v>316</v>
      </c>
      <c r="I504" s="23"/>
      <c r="J504" s="16">
        <v>7</v>
      </c>
      <c r="K504" s="16">
        <f t="shared" si="14"/>
        <v>4.666666666666667</v>
      </c>
      <c r="L504" s="51" t="s">
        <v>1288</v>
      </c>
    </row>
    <row r="505" spans="2:12" x14ac:dyDescent="0.25">
      <c r="B505" s="18">
        <f t="shared" si="15"/>
        <v>501</v>
      </c>
      <c r="C505" s="21" t="s">
        <v>183</v>
      </c>
      <c r="D505" s="17" t="s">
        <v>172</v>
      </c>
      <c r="E505" s="35" t="s">
        <v>744</v>
      </c>
      <c r="F505" s="62" t="s">
        <v>1132</v>
      </c>
      <c r="G505" s="23"/>
      <c r="H505" s="45" t="s">
        <v>317</v>
      </c>
      <c r="I505" s="23"/>
      <c r="J505" s="16">
        <v>19</v>
      </c>
      <c r="K505" s="16">
        <f t="shared" si="14"/>
        <v>12.666666666666666</v>
      </c>
      <c r="L505" s="51" t="s">
        <v>1288</v>
      </c>
    </row>
    <row r="506" spans="2:12" x14ac:dyDescent="0.25">
      <c r="B506" s="18">
        <f t="shared" si="15"/>
        <v>502</v>
      </c>
      <c r="C506" s="21" t="s">
        <v>183</v>
      </c>
      <c r="D506" s="17" t="s">
        <v>172</v>
      </c>
      <c r="E506" s="35" t="s">
        <v>744</v>
      </c>
      <c r="F506" s="62" t="s">
        <v>1159</v>
      </c>
      <c r="G506" s="23"/>
      <c r="H506" s="45" t="s">
        <v>318</v>
      </c>
      <c r="I506" s="23"/>
      <c r="J506" s="16">
        <v>23</v>
      </c>
      <c r="K506" s="16">
        <f t="shared" si="14"/>
        <v>15.333333333333334</v>
      </c>
      <c r="L506" s="51" t="s">
        <v>1288</v>
      </c>
    </row>
    <row r="507" spans="2:12" x14ac:dyDescent="0.25">
      <c r="B507" s="18">
        <f t="shared" si="15"/>
        <v>503</v>
      </c>
      <c r="C507" s="21" t="s">
        <v>183</v>
      </c>
      <c r="D507" s="17" t="s">
        <v>172</v>
      </c>
      <c r="E507" s="35" t="s">
        <v>744</v>
      </c>
      <c r="F507" s="62" t="s">
        <v>1160</v>
      </c>
      <c r="G507" s="23"/>
      <c r="H507" s="45" t="s">
        <v>319</v>
      </c>
      <c r="I507" s="23"/>
      <c r="J507" s="16">
        <v>25</v>
      </c>
      <c r="K507" s="16">
        <f t="shared" si="14"/>
        <v>16.666666666666668</v>
      </c>
      <c r="L507" s="51" t="s">
        <v>1288</v>
      </c>
    </row>
    <row r="508" spans="2:12" x14ac:dyDescent="0.25">
      <c r="B508" s="18">
        <f t="shared" si="15"/>
        <v>504</v>
      </c>
      <c r="C508" s="21" t="s">
        <v>183</v>
      </c>
      <c r="D508" s="17" t="s">
        <v>172</v>
      </c>
      <c r="E508" s="35" t="s">
        <v>744</v>
      </c>
      <c r="F508" s="62" t="s">
        <v>1167</v>
      </c>
      <c r="G508" s="23"/>
      <c r="H508" s="45" t="s">
        <v>320</v>
      </c>
      <c r="I508" s="23"/>
      <c r="J508" s="16">
        <v>10</v>
      </c>
      <c r="K508" s="16">
        <f t="shared" si="14"/>
        <v>6.6666666666666661</v>
      </c>
      <c r="L508" s="51" t="s">
        <v>1288</v>
      </c>
    </row>
    <row r="509" spans="2:12" x14ac:dyDescent="0.25">
      <c r="B509" s="18">
        <f t="shared" si="15"/>
        <v>505</v>
      </c>
      <c r="C509" s="21" t="s">
        <v>183</v>
      </c>
      <c r="D509" s="17" t="s">
        <v>172</v>
      </c>
      <c r="E509" s="35" t="s">
        <v>744</v>
      </c>
      <c r="F509" s="62" t="s">
        <v>1142</v>
      </c>
      <c r="G509" s="23"/>
      <c r="H509" s="45" t="s">
        <v>321</v>
      </c>
      <c r="I509" s="23"/>
      <c r="J509" s="16">
        <v>7</v>
      </c>
      <c r="K509" s="16">
        <f t="shared" si="14"/>
        <v>4.666666666666667</v>
      </c>
      <c r="L509" s="51" t="s">
        <v>1288</v>
      </c>
    </row>
    <row r="510" spans="2:12" x14ac:dyDescent="0.25">
      <c r="B510" s="18">
        <f t="shared" si="15"/>
        <v>506</v>
      </c>
      <c r="C510" s="21" t="s">
        <v>183</v>
      </c>
      <c r="D510" s="17" t="s">
        <v>172</v>
      </c>
      <c r="E510" s="35" t="s">
        <v>744</v>
      </c>
      <c r="F510" s="62" t="s">
        <v>1143</v>
      </c>
      <c r="G510" s="23"/>
      <c r="H510" s="45" t="s">
        <v>322</v>
      </c>
      <c r="I510" s="23"/>
      <c r="J510" s="16">
        <v>13</v>
      </c>
      <c r="K510" s="16">
        <f t="shared" si="14"/>
        <v>8.6666666666666679</v>
      </c>
      <c r="L510" s="51" t="s">
        <v>1288</v>
      </c>
    </row>
    <row r="511" spans="2:12" x14ac:dyDescent="0.25">
      <c r="B511" s="18">
        <f t="shared" si="15"/>
        <v>507</v>
      </c>
      <c r="C511" s="21" t="s">
        <v>183</v>
      </c>
      <c r="D511" s="17" t="s">
        <v>172</v>
      </c>
      <c r="E511" s="35" t="s">
        <v>744</v>
      </c>
      <c r="F511" s="62" t="s">
        <v>1145</v>
      </c>
      <c r="G511" s="23"/>
      <c r="H511" s="45" t="s">
        <v>323</v>
      </c>
      <c r="I511" s="23"/>
      <c r="J511" s="16">
        <v>10</v>
      </c>
      <c r="K511" s="16">
        <f t="shared" si="14"/>
        <v>6.6666666666666661</v>
      </c>
      <c r="L511" s="51" t="s">
        <v>1288</v>
      </c>
    </row>
    <row r="512" spans="2:12" x14ac:dyDescent="0.25">
      <c r="B512" s="18">
        <f t="shared" si="15"/>
        <v>508</v>
      </c>
      <c r="C512" s="21" t="s">
        <v>183</v>
      </c>
      <c r="D512" s="17" t="s">
        <v>172</v>
      </c>
      <c r="E512" s="35" t="s">
        <v>744</v>
      </c>
      <c r="F512" s="62" t="s">
        <v>1147</v>
      </c>
      <c r="G512" s="23"/>
      <c r="H512" s="45" t="s">
        <v>324</v>
      </c>
      <c r="I512" s="23"/>
      <c r="J512" s="16">
        <v>16</v>
      </c>
      <c r="K512" s="16">
        <f t="shared" si="14"/>
        <v>10.666666666666666</v>
      </c>
      <c r="L512" s="51" t="s">
        <v>1288</v>
      </c>
    </row>
    <row r="513" spans="2:12" x14ac:dyDescent="0.25">
      <c r="B513" s="18">
        <f t="shared" si="15"/>
        <v>509</v>
      </c>
      <c r="C513" s="21" t="s">
        <v>183</v>
      </c>
      <c r="D513" s="17" t="s">
        <v>172</v>
      </c>
      <c r="E513" s="35" t="s">
        <v>744</v>
      </c>
      <c r="F513" s="62" t="s">
        <v>1148</v>
      </c>
      <c r="G513" s="23"/>
      <c r="H513" s="45" t="s">
        <v>325</v>
      </c>
      <c r="I513" s="23"/>
      <c r="J513" s="16">
        <v>14</v>
      </c>
      <c r="K513" s="16">
        <f t="shared" si="14"/>
        <v>9.3333333333333339</v>
      </c>
      <c r="L513" s="51" t="s">
        <v>1288</v>
      </c>
    </row>
    <row r="514" spans="2:12" x14ac:dyDescent="0.25">
      <c r="B514" s="18">
        <f t="shared" si="15"/>
        <v>510</v>
      </c>
      <c r="C514" s="21" t="s">
        <v>183</v>
      </c>
      <c r="D514" s="17" t="s">
        <v>172</v>
      </c>
      <c r="E514" s="35" t="s">
        <v>744</v>
      </c>
      <c r="F514" s="62" t="s">
        <v>1149</v>
      </c>
      <c r="G514" s="23"/>
      <c r="H514" s="45" t="s">
        <v>326</v>
      </c>
      <c r="I514" s="23"/>
      <c r="J514" s="16">
        <v>9</v>
      </c>
      <c r="K514" s="16">
        <f t="shared" si="14"/>
        <v>6</v>
      </c>
      <c r="L514" s="51" t="s">
        <v>1288</v>
      </c>
    </row>
    <row r="515" spans="2:12" x14ac:dyDescent="0.25">
      <c r="B515" s="18">
        <f t="shared" si="15"/>
        <v>511</v>
      </c>
      <c r="C515" s="21" t="s">
        <v>183</v>
      </c>
      <c r="D515" s="17" t="s">
        <v>172</v>
      </c>
      <c r="E515" s="35" t="s">
        <v>744</v>
      </c>
      <c r="F515" s="62" t="s">
        <v>638</v>
      </c>
      <c r="G515" s="23"/>
      <c r="H515" s="45" t="s">
        <v>327</v>
      </c>
      <c r="I515" s="23"/>
      <c r="J515" s="16">
        <v>37</v>
      </c>
      <c r="K515" s="16">
        <f t="shared" si="14"/>
        <v>24.666666666666668</v>
      </c>
      <c r="L515" s="51" t="s">
        <v>1288</v>
      </c>
    </row>
    <row r="516" spans="2:12" x14ac:dyDescent="0.25">
      <c r="B516" s="18">
        <f t="shared" si="15"/>
        <v>512</v>
      </c>
      <c r="C516" s="21" t="s">
        <v>183</v>
      </c>
      <c r="D516" s="17" t="s">
        <v>172</v>
      </c>
      <c r="E516" s="35" t="s">
        <v>744</v>
      </c>
      <c r="F516" s="62" t="s">
        <v>1117</v>
      </c>
      <c r="G516" s="23"/>
      <c r="H516" s="45" t="s">
        <v>328</v>
      </c>
      <c r="I516" s="23"/>
      <c r="J516" s="16">
        <v>26</v>
      </c>
      <c r="K516" s="16">
        <f t="shared" si="14"/>
        <v>17.333333333333336</v>
      </c>
      <c r="L516" s="51" t="s">
        <v>1288</v>
      </c>
    </row>
    <row r="517" spans="2:12" x14ac:dyDescent="0.25">
      <c r="B517" s="18">
        <f t="shared" si="15"/>
        <v>513</v>
      </c>
      <c r="C517" s="21" t="s">
        <v>183</v>
      </c>
      <c r="D517" s="17" t="s">
        <v>172</v>
      </c>
      <c r="E517" s="35" t="s">
        <v>744</v>
      </c>
      <c r="F517" s="62" t="s">
        <v>1128</v>
      </c>
      <c r="G517" s="23"/>
      <c r="H517" s="45" t="s">
        <v>329</v>
      </c>
      <c r="I517" s="23"/>
      <c r="J517" s="16">
        <v>30</v>
      </c>
      <c r="K517" s="16">
        <f t="shared" ref="K517:K580" si="16">40*(J517/60)</f>
        <v>20</v>
      </c>
      <c r="L517" s="51" t="s">
        <v>1288</v>
      </c>
    </row>
    <row r="518" spans="2:12" x14ac:dyDescent="0.25">
      <c r="B518" s="18">
        <f t="shared" ref="B518:B581" si="17">B517+1</f>
        <v>514</v>
      </c>
      <c r="C518" s="21" t="s">
        <v>183</v>
      </c>
      <c r="D518" s="17" t="s">
        <v>172</v>
      </c>
      <c r="E518" s="35" t="s">
        <v>744</v>
      </c>
      <c r="F518" s="62" t="s">
        <v>1129</v>
      </c>
      <c r="G518" s="23"/>
      <c r="H518" s="45" t="s">
        <v>330</v>
      </c>
      <c r="I518" s="23"/>
      <c r="J518" s="16">
        <v>34</v>
      </c>
      <c r="K518" s="16">
        <f t="shared" si="16"/>
        <v>22.666666666666664</v>
      </c>
      <c r="L518" s="51" t="s">
        <v>1288</v>
      </c>
    </row>
    <row r="519" spans="2:12" x14ac:dyDescent="0.25">
      <c r="B519" s="18">
        <f t="shared" si="17"/>
        <v>515</v>
      </c>
      <c r="C519" s="21" t="s">
        <v>183</v>
      </c>
      <c r="D519" s="17" t="s">
        <v>172</v>
      </c>
      <c r="E519" s="35" t="s">
        <v>744</v>
      </c>
      <c r="F519" s="62" t="s">
        <v>1163</v>
      </c>
      <c r="G519" s="23"/>
      <c r="H519" s="45" t="s">
        <v>934</v>
      </c>
      <c r="I519" s="23"/>
      <c r="J519" s="16">
        <v>28</v>
      </c>
      <c r="K519" s="16">
        <f t="shared" si="16"/>
        <v>18.666666666666668</v>
      </c>
      <c r="L519" s="51" t="s">
        <v>1288</v>
      </c>
    </row>
    <row r="520" spans="2:12" x14ac:dyDescent="0.25">
      <c r="B520" s="18">
        <f t="shared" si="17"/>
        <v>516</v>
      </c>
      <c r="C520" s="21" t="s">
        <v>183</v>
      </c>
      <c r="D520" s="17" t="s">
        <v>172</v>
      </c>
      <c r="E520" s="35" t="s">
        <v>744</v>
      </c>
      <c r="F520" s="62" t="s">
        <v>139</v>
      </c>
      <c r="G520" s="23"/>
      <c r="H520" s="45" t="s">
        <v>935</v>
      </c>
      <c r="I520" s="23"/>
      <c r="J520" s="16">
        <v>26</v>
      </c>
      <c r="K520" s="16">
        <f t="shared" si="16"/>
        <v>17.333333333333336</v>
      </c>
      <c r="L520" s="51" t="s">
        <v>1288</v>
      </c>
    </row>
    <row r="521" spans="2:12" ht="15" customHeight="1" x14ac:dyDescent="0.25">
      <c r="B521" s="18">
        <f t="shared" si="17"/>
        <v>517</v>
      </c>
      <c r="C521" s="21" t="s">
        <v>183</v>
      </c>
      <c r="D521" s="17" t="s">
        <v>172</v>
      </c>
      <c r="E521" s="35" t="s">
        <v>744</v>
      </c>
      <c r="F521" s="62" t="s">
        <v>1164</v>
      </c>
      <c r="G521" s="23"/>
      <c r="H521" s="45" t="s">
        <v>936</v>
      </c>
      <c r="I521" s="23"/>
      <c r="J521" s="16">
        <v>32</v>
      </c>
      <c r="K521" s="16">
        <f t="shared" si="16"/>
        <v>21.333333333333332</v>
      </c>
      <c r="L521" s="51" t="s">
        <v>1288</v>
      </c>
    </row>
    <row r="522" spans="2:12" ht="15" customHeight="1" x14ac:dyDescent="0.25">
      <c r="B522" s="18">
        <f t="shared" si="17"/>
        <v>518</v>
      </c>
      <c r="C522" s="21" t="s">
        <v>183</v>
      </c>
      <c r="D522" s="17" t="s">
        <v>172</v>
      </c>
      <c r="E522" s="35" t="s">
        <v>744</v>
      </c>
      <c r="F522" s="62" t="s">
        <v>1165</v>
      </c>
      <c r="G522" s="23"/>
      <c r="H522" s="45" t="s">
        <v>937</v>
      </c>
      <c r="I522" s="23"/>
      <c r="J522" s="16">
        <v>34</v>
      </c>
      <c r="K522" s="16">
        <f t="shared" si="16"/>
        <v>22.666666666666664</v>
      </c>
      <c r="L522" s="51" t="s">
        <v>1288</v>
      </c>
    </row>
    <row r="523" spans="2:12" ht="15" customHeight="1" x14ac:dyDescent="0.25">
      <c r="B523" s="18">
        <f t="shared" si="17"/>
        <v>519</v>
      </c>
      <c r="C523" s="21" t="s">
        <v>183</v>
      </c>
      <c r="D523" s="17" t="s">
        <v>1159</v>
      </c>
      <c r="E523" s="35" t="s">
        <v>741</v>
      </c>
      <c r="F523" s="62" t="s">
        <v>1176</v>
      </c>
      <c r="G523" s="23"/>
      <c r="H523" s="45" t="s">
        <v>991</v>
      </c>
      <c r="I523" s="23"/>
      <c r="J523" s="16">
        <v>23.3</v>
      </c>
      <c r="K523" s="16">
        <f t="shared" si="16"/>
        <v>15.533333333333335</v>
      </c>
      <c r="L523" s="51" t="str">
        <f>VLOOKUP(D523,'[1]Table 1.1'!$C$4:$J$566,8,FALSE)</f>
        <v>Inner West</v>
      </c>
    </row>
    <row r="524" spans="2:12" x14ac:dyDescent="0.25">
      <c r="B524" s="18">
        <f t="shared" si="17"/>
        <v>520</v>
      </c>
      <c r="C524" s="21" t="s">
        <v>183</v>
      </c>
      <c r="D524" s="17" t="s">
        <v>1159</v>
      </c>
      <c r="E524" s="35" t="s">
        <v>741</v>
      </c>
      <c r="F524" s="62" t="s">
        <v>1187</v>
      </c>
      <c r="G524" s="23"/>
      <c r="H524" s="45" t="s">
        <v>992</v>
      </c>
      <c r="I524" s="23"/>
      <c r="J524" s="16">
        <v>42</v>
      </c>
      <c r="K524" s="16">
        <f t="shared" si="16"/>
        <v>28</v>
      </c>
      <c r="L524" s="51" t="str">
        <f>VLOOKUP(D524,'[1]Table 1.1'!$C$4:$J$566,8,FALSE)</f>
        <v>Inner West</v>
      </c>
    </row>
    <row r="525" spans="2:12" x14ac:dyDescent="0.25">
      <c r="B525" s="18">
        <f t="shared" si="17"/>
        <v>521</v>
      </c>
      <c r="C525" s="21" t="s">
        <v>183</v>
      </c>
      <c r="D525" s="17" t="s">
        <v>1159</v>
      </c>
      <c r="E525" s="35" t="s">
        <v>741</v>
      </c>
      <c r="F525" s="62" t="s">
        <v>1184</v>
      </c>
      <c r="G525" s="23"/>
      <c r="H525" s="45" t="s">
        <v>993</v>
      </c>
      <c r="I525" s="23"/>
      <c r="J525" s="16">
        <v>27</v>
      </c>
      <c r="K525" s="16">
        <f t="shared" si="16"/>
        <v>18</v>
      </c>
      <c r="L525" s="51" t="str">
        <f>VLOOKUP(D525,'[1]Table 1.1'!$C$4:$J$566,8,FALSE)</f>
        <v>Inner West</v>
      </c>
    </row>
    <row r="526" spans="2:12" x14ac:dyDescent="0.25">
      <c r="B526" s="18">
        <f t="shared" si="17"/>
        <v>522</v>
      </c>
      <c r="C526" s="21" t="s">
        <v>183</v>
      </c>
      <c r="D526" s="17" t="s">
        <v>1159</v>
      </c>
      <c r="E526" s="35" t="s">
        <v>741</v>
      </c>
      <c r="F526" s="62" t="s">
        <v>637</v>
      </c>
      <c r="G526" s="23"/>
      <c r="H526" s="45" t="s">
        <v>994</v>
      </c>
      <c r="I526" s="23"/>
      <c r="J526" s="16">
        <v>37</v>
      </c>
      <c r="K526" s="16">
        <f t="shared" si="16"/>
        <v>24.666666666666668</v>
      </c>
      <c r="L526" s="51" t="str">
        <f>VLOOKUP(D526,'[1]Table 1.1'!$C$4:$J$566,8,FALSE)</f>
        <v>Inner West</v>
      </c>
    </row>
    <row r="527" spans="2:12" x14ac:dyDescent="0.25">
      <c r="B527" s="18">
        <f t="shared" si="17"/>
        <v>523</v>
      </c>
      <c r="C527" s="21" t="s">
        <v>183</v>
      </c>
      <c r="D527" s="17" t="s">
        <v>1159</v>
      </c>
      <c r="E527" s="35" t="s">
        <v>741</v>
      </c>
      <c r="F527" s="62" t="s">
        <v>638</v>
      </c>
      <c r="G527" s="23"/>
      <c r="H527" s="45" t="s">
        <v>995</v>
      </c>
      <c r="I527" s="23"/>
      <c r="J527" s="16">
        <v>50</v>
      </c>
      <c r="K527" s="16">
        <f t="shared" si="16"/>
        <v>33.333333333333336</v>
      </c>
      <c r="L527" s="51" t="str">
        <f>VLOOKUP(D527,'[1]Table 1.1'!$C$4:$J$566,8,FALSE)</f>
        <v>Inner West</v>
      </c>
    </row>
    <row r="528" spans="2:12" x14ac:dyDescent="0.25">
      <c r="B528" s="18">
        <f t="shared" si="17"/>
        <v>524</v>
      </c>
      <c r="C528" s="21" t="s">
        <v>183</v>
      </c>
      <c r="D528" s="17" t="s">
        <v>1159</v>
      </c>
      <c r="E528" s="35" t="s">
        <v>741</v>
      </c>
      <c r="F528" s="62" t="s">
        <v>1128</v>
      </c>
      <c r="G528" s="23"/>
      <c r="H528" s="45" t="s">
        <v>396</v>
      </c>
      <c r="I528" s="23"/>
      <c r="J528" s="16">
        <v>31</v>
      </c>
      <c r="K528" s="16">
        <f t="shared" si="16"/>
        <v>20.666666666666668</v>
      </c>
      <c r="L528" s="51" t="str">
        <f>VLOOKUP(D528,'[1]Table 1.1'!$C$4:$J$566,8,FALSE)</f>
        <v>Inner West</v>
      </c>
    </row>
    <row r="529" spans="2:12" x14ac:dyDescent="0.25">
      <c r="B529" s="18">
        <f t="shared" si="17"/>
        <v>525</v>
      </c>
      <c r="C529" s="21" t="s">
        <v>183</v>
      </c>
      <c r="D529" s="17" t="s">
        <v>1159</v>
      </c>
      <c r="E529" s="35" t="s">
        <v>741</v>
      </c>
      <c r="F529" s="62" t="s">
        <v>1129</v>
      </c>
      <c r="G529" s="23"/>
      <c r="H529" s="45" t="s">
        <v>397</v>
      </c>
      <c r="I529" s="23"/>
      <c r="J529" s="16">
        <v>28</v>
      </c>
      <c r="K529" s="16">
        <f t="shared" si="16"/>
        <v>18.666666666666668</v>
      </c>
      <c r="L529" s="51" t="str">
        <f>VLOOKUP(D529,'[1]Table 1.1'!$C$4:$J$566,8,FALSE)</f>
        <v>Inner West</v>
      </c>
    </row>
    <row r="530" spans="2:12" x14ac:dyDescent="0.25">
      <c r="B530" s="18">
        <f t="shared" si="17"/>
        <v>526</v>
      </c>
      <c r="C530" s="21" t="s">
        <v>183</v>
      </c>
      <c r="D530" s="17" t="s">
        <v>1159</v>
      </c>
      <c r="E530" s="35" t="s">
        <v>741</v>
      </c>
      <c r="F530" s="62" t="s">
        <v>1163</v>
      </c>
      <c r="G530" s="23"/>
      <c r="H530" s="45" t="s">
        <v>398</v>
      </c>
      <c r="I530" s="23"/>
      <c r="J530" s="16">
        <v>35</v>
      </c>
      <c r="K530" s="16">
        <f t="shared" si="16"/>
        <v>23.333333333333336</v>
      </c>
      <c r="L530" s="51" t="str">
        <f>VLOOKUP(D530,'[1]Table 1.1'!$C$4:$J$566,8,FALSE)</f>
        <v>Inner West</v>
      </c>
    </row>
    <row r="531" spans="2:12" ht="15" customHeight="1" x14ac:dyDescent="0.25">
      <c r="B531" s="18">
        <f t="shared" si="17"/>
        <v>527</v>
      </c>
      <c r="C531" s="21" t="s">
        <v>183</v>
      </c>
      <c r="D531" s="17" t="s">
        <v>1159</v>
      </c>
      <c r="E531" s="35" t="s">
        <v>741</v>
      </c>
      <c r="F531" s="62" t="s">
        <v>139</v>
      </c>
      <c r="G531" s="23"/>
      <c r="H531" s="45" t="s">
        <v>399</v>
      </c>
      <c r="I531" s="23"/>
      <c r="J531" s="16">
        <v>40</v>
      </c>
      <c r="K531" s="16">
        <f t="shared" si="16"/>
        <v>26.666666666666664</v>
      </c>
      <c r="L531" s="51" t="str">
        <f>VLOOKUP(D531,'[1]Table 1.1'!$C$4:$J$566,8,FALSE)</f>
        <v>Inner West</v>
      </c>
    </row>
    <row r="532" spans="2:12" ht="15" customHeight="1" x14ac:dyDescent="0.25">
      <c r="B532" s="18">
        <f t="shared" si="17"/>
        <v>528</v>
      </c>
      <c r="C532" s="21" t="s">
        <v>183</v>
      </c>
      <c r="D532" s="17" t="s">
        <v>1159</v>
      </c>
      <c r="E532" s="35" t="s">
        <v>741</v>
      </c>
      <c r="F532" s="62" t="s">
        <v>155</v>
      </c>
      <c r="G532" s="23"/>
      <c r="H532" s="45" t="s">
        <v>400</v>
      </c>
      <c r="I532" s="23"/>
      <c r="J532" s="16">
        <v>30</v>
      </c>
      <c r="K532" s="16">
        <f t="shared" si="16"/>
        <v>20</v>
      </c>
      <c r="L532" s="51" t="str">
        <f>VLOOKUP(D532,'[1]Table 1.1'!$C$4:$J$566,8,FALSE)</f>
        <v>Inner West</v>
      </c>
    </row>
    <row r="533" spans="2:12" ht="15" customHeight="1" x14ac:dyDescent="0.25">
      <c r="B533" s="18">
        <f t="shared" si="17"/>
        <v>529</v>
      </c>
      <c r="C533" s="21" t="s">
        <v>183</v>
      </c>
      <c r="D533" s="17" t="s">
        <v>1159</v>
      </c>
      <c r="E533" s="35" t="s">
        <v>741</v>
      </c>
      <c r="F533" s="62" t="s">
        <v>1170</v>
      </c>
      <c r="G533" s="23"/>
      <c r="H533" s="45" t="s">
        <v>401</v>
      </c>
      <c r="I533" s="23"/>
      <c r="J533" s="16">
        <v>50</v>
      </c>
      <c r="K533" s="16">
        <f t="shared" si="16"/>
        <v>33.333333333333336</v>
      </c>
      <c r="L533" s="51" t="str">
        <f>VLOOKUP(D533,'[1]Table 1.1'!$C$4:$J$566,8,FALSE)</f>
        <v>Inner West</v>
      </c>
    </row>
    <row r="534" spans="2:12" x14ac:dyDescent="0.25">
      <c r="B534" s="18">
        <f t="shared" si="17"/>
        <v>530</v>
      </c>
      <c r="C534" s="21" t="s">
        <v>183</v>
      </c>
      <c r="D534" s="17" t="s">
        <v>1159</v>
      </c>
      <c r="E534" s="35" t="s">
        <v>741</v>
      </c>
      <c r="F534" s="62" t="s">
        <v>1178</v>
      </c>
      <c r="G534" s="23"/>
      <c r="H534" s="45" t="s">
        <v>402</v>
      </c>
      <c r="I534" s="23"/>
      <c r="J534" s="16">
        <v>48</v>
      </c>
      <c r="K534" s="16">
        <f t="shared" si="16"/>
        <v>32</v>
      </c>
      <c r="L534" s="51" t="str">
        <f>VLOOKUP(D534,'[1]Table 1.1'!$C$4:$J$566,8,FALSE)</f>
        <v>Inner West</v>
      </c>
    </row>
    <row r="535" spans="2:12" x14ac:dyDescent="0.25">
      <c r="B535" s="18">
        <f t="shared" si="17"/>
        <v>531</v>
      </c>
      <c r="C535" s="21" t="s">
        <v>183</v>
      </c>
      <c r="D535" s="17" t="s">
        <v>1159</v>
      </c>
      <c r="E535" s="35" t="s">
        <v>741</v>
      </c>
      <c r="F535" s="62" t="s">
        <v>1173</v>
      </c>
      <c r="G535" s="23"/>
      <c r="H535" s="45" t="s">
        <v>403</v>
      </c>
      <c r="I535" s="23"/>
      <c r="J535" s="16">
        <v>45</v>
      </c>
      <c r="K535" s="16">
        <f t="shared" si="16"/>
        <v>30</v>
      </c>
      <c r="L535" s="51" t="str">
        <f>VLOOKUP(D535,'[1]Table 1.1'!$C$4:$J$566,8,FALSE)</f>
        <v>Inner West</v>
      </c>
    </row>
    <row r="536" spans="2:12" x14ac:dyDescent="0.25">
      <c r="B536" s="18">
        <f t="shared" si="17"/>
        <v>532</v>
      </c>
      <c r="C536" s="21" t="s">
        <v>183</v>
      </c>
      <c r="D536" s="17" t="s">
        <v>1159</v>
      </c>
      <c r="E536" s="35" t="s">
        <v>741</v>
      </c>
      <c r="F536" s="62" t="s">
        <v>1174</v>
      </c>
      <c r="G536" s="23"/>
      <c r="H536" s="45" t="s">
        <v>404</v>
      </c>
      <c r="I536" s="23"/>
      <c r="J536" s="16">
        <v>48</v>
      </c>
      <c r="K536" s="16">
        <f t="shared" si="16"/>
        <v>32</v>
      </c>
      <c r="L536" s="51" t="str">
        <f>VLOOKUP(D536,'[1]Table 1.1'!$C$4:$J$566,8,FALSE)</f>
        <v>Inner West</v>
      </c>
    </row>
    <row r="537" spans="2:12" x14ac:dyDescent="0.25">
      <c r="B537" s="18">
        <f t="shared" si="17"/>
        <v>533</v>
      </c>
      <c r="C537" s="21" t="s">
        <v>183</v>
      </c>
      <c r="D537" s="17" t="s">
        <v>1159</v>
      </c>
      <c r="E537" s="35" t="s">
        <v>741</v>
      </c>
      <c r="F537" s="62" t="s">
        <v>1162</v>
      </c>
      <c r="G537" s="23"/>
      <c r="H537" s="45" t="s">
        <v>405</v>
      </c>
      <c r="I537" s="23"/>
      <c r="J537" s="16">
        <v>25</v>
      </c>
      <c r="K537" s="16">
        <f t="shared" si="16"/>
        <v>16.666666666666668</v>
      </c>
      <c r="L537" s="51" t="str">
        <f>VLOOKUP(D537,'[1]Table 1.1'!$C$4:$J$566,8,FALSE)</f>
        <v>Inner West</v>
      </c>
    </row>
    <row r="538" spans="2:12" x14ac:dyDescent="0.25">
      <c r="B538" s="18">
        <f t="shared" si="17"/>
        <v>534</v>
      </c>
      <c r="C538" s="21" t="s">
        <v>183</v>
      </c>
      <c r="D538" s="17" t="s">
        <v>1159</v>
      </c>
      <c r="E538" s="35" t="s">
        <v>741</v>
      </c>
      <c r="F538" s="62" t="s">
        <v>1176</v>
      </c>
      <c r="G538" s="23"/>
      <c r="H538" s="45" t="s">
        <v>406</v>
      </c>
      <c r="I538" s="23"/>
      <c r="J538" s="16">
        <v>4</v>
      </c>
      <c r="K538" s="16">
        <f t="shared" si="16"/>
        <v>2.6666666666666665</v>
      </c>
      <c r="L538" s="51" t="str">
        <f>VLOOKUP(D538,'[1]Table 1.1'!$C$4:$J$566,8,FALSE)</f>
        <v>Inner West</v>
      </c>
    </row>
    <row r="539" spans="2:12" x14ac:dyDescent="0.25">
      <c r="B539" s="18">
        <f t="shared" si="17"/>
        <v>535</v>
      </c>
      <c r="C539" s="21" t="s">
        <v>183</v>
      </c>
      <c r="D539" s="17" t="s">
        <v>1160</v>
      </c>
      <c r="E539" s="35" t="s">
        <v>747</v>
      </c>
      <c r="F539" s="62" t="s">
        <v>155</v>
      </c>
      <c r="G539" s="23"/>
      <c r="H539" s="45" t="s">
        <v>407</v>
      </c>
      <c r="I539" s="23"/>
      <c r="J539" s="16">
        <v>23</v>
      </c>
      <c r="K539" s="16">
        <f t="shared" si="16"/>
        <v>15.333333333333334</v>
      </c>
      <c r="L539" s="51" t="str">
        <f>VLOOKUP(D539,'[1]Table 1.1'!$C$4:$J$566,8,FALSE)</f>
        <v>Inner West</v>
      </c>
    </row>
    <row r="540" spans="2:12" x14ac:dyDescent="0.2">
      <c r="B540" s="18">
        <f t="shared" si="17"/>
        <v>536</v>
      </c>
      <c r="C540" s="21" t="s">
        <v>183</v>
      </c>
      <c r="D540" s="17" t="s">
        <v>179</v>
      </c>
      <c r="E540" s="35" t="s">
        <v>1081</v>
      </c>
      <c r="F540" s="62" t="s">
        <v>15</v>
      </c>
      <c r="G540" s="23"/>
      <c r="H540" s="45" t="s">
        <v>996</v>
      </c>
      <c r="I540" s="24"/>
      <c r="J540" s="16">
        <v>68.5</v>
      </c>
      <c r="K540" s="16">
        <f t="shared" si="16"/>
        <v>45.666666666666664</v>
      </c>
      <c r="L540" s="51" t="str">
        <f>VLOOKUP(D540,'[1]Table 1.1'!$C$4:$J$566,8,FALSE)</f>
        <v>Inner West</v>
      </c>
    </row>
    <row r="541" spans="2:12" x14ac:dyDescent="0.2">
      <c r="B541" s="18">
        <f t="shared" si="17"/>
        <v>537</v>
      </c>
      <c r="C541" s="21" t="s">
        <v>183</v>
      </c>
      <c r="D541" s="17" t="s">
        <v>179</v>
      </c>
      <c r="E541" s="35" t="s">
        <v>1081</v>
      </c>
      <c r="F541" s="62" t="s">
        <v>41</v>
      </c>
      <c r="G541" s="23"/>
      <c r="H541" s="45" t="s">
        <v>997</v>
      </c>
      <c r="I541" s="24"/>
      <c r="J541" s="16">
        <v>56.5</v>
      </c>
      <c r="K541" s="16">
        <f t="shared" si="16"/>
        <v>37.666666666666664</v>
      </c>
      <c r="L541" s="51" t="str">
        <f>VLOOKUP(D541,'[1]Table 1.1'!$C$4:$J$566,8,FALSE)</f>
        <v>Inner West</v>
      </c>
    </row>
    <row r="542" spans="2:12" x14ac:dyDescent="0.2">
      <c r="B542" s="18">
        <f t="shared" si="17"/>
        <v>538</v>
      </c>
      <c r="C542" s="21" t="s">
        <v>183</v>
      </c>
      <c r="D542" s="17" t="s">
        <v>179</v>
      </c>
      <c r="E542" s="35" t="s">
        <v>1081</v>
      </c>
      <c r="F542" s="62" t="s">
        <v>38</v>
      </c>
      <c r="G542" s="23"/>
      <c r="H542" s="45" t="s">
        <v>998</v>
      </c>
      <c r="I542" s="24"/>
      <c r="J542" s="16">
        <v>66.5</v>
      </c>
      <c r="K542" s="16">
        <f t="shared" si="16"/>
        <v>44.333333333333336</v>
      </c>
      <c r="L542" s="51" t="str">
        <f>VLOOKUP(D542,'[1]Table 1.1'!$C$4:$J$566,8,FALSE)</f>
        <v>Inner West</v>
      </c>
    </row>
    <row r="543" spans="2:12" x14ac:dyDescent="0.2">
      <c r="B543" s="18">
        <f t="shared" si="17"/>
        <v>539</v>
      </c>
      <c r="C543" s="21" t="s">
        <v>183</v>
      </c>
      <c r="D543" s="17" t="s">
        <v>179</v>
      </c>
      <c r="E543" s="35" t="s">
        <v>1081</v>
      </c>
      <c r="F543" s="62" t="s">
        <v>43</v>
      </c>
      <c r="G543" s="23"/>
      <c r="H543" s="45" t="s">
        <v>999</v>
      </c>
      <c r="I543" s="24"/>
      <c r="J543" s="16">
        <v>50.5</v>
      </c>
      <c r="K543" s="16">
        <f t="shared" si="16"/>
        <v>33.666666666666664</v>
      </c>
      <c r="L543" s="51" t="str">
        <f>VLOOKUP(D543,'[1]Table 1.1'!$C$4:$J$566,8,FALSE)</f>
        <v>Inner West</v>
      </c>
    </row>
    <row r="544" spans="2:12" x14ac:dyDescent="0.2">
      <c r="B544" s="18">
        <f t="shared" si="17"/>
        <v>540</v>
      </c>
      <c r="C544" s="21" t="s">
        <v>183</v>
      </c>
      <c r="D544" s="17" t="s">
        <v>179</v>
      </c>
      <c r="E544" s="35" t="s">
        <v>1081</v>
      </c>
      <c r="F544" s="62" t="s">
        <v>134</v>
      </c>
      <c r="G544" s="23"/>
      <c r="H544" s="45" t="s">
        <v>1000</v>
      </c>
      <c r="I544" s="24"/>
      <c r="J544" s="16">
        <v>30.700000762939453</v>
      </c>
      <c r="K544" s="16">
        <f t="shared" si="16"/>
        <v>20.466667175292969</v>
      </c>
      <c r="L544" s="51" t="str">
        <f>VLOOKUP(D544,'[1]Table 1.1'!$C$4:$J$566,8,FALSE)</f>
        <v>Inner West</v>
      </c>
    </row>
    <row r="545" spans="2:12" x14ac:dyDescent="0.2">
      <c r="B545" s="18">
        <f t="shared" si="17"/>
        <v>541</v>
      </c>
      <c r="C545" s="21" t="s">
        <v>183</v>
      </c>
      <c r="D545" s="17" t="s">
        <v>179</v>
      </c>
      <c r="E545" s="35" t="s">
        <v>1081</v>
      </c>
      <c r="F545" s="62" t="s">
        <v>65</v>
      </c>
      <c r="G545" s="23"/>
      <c r="H545" s="45" t="s">
        <v>1001</v>
      </c>
      <c r="I545" s="24"/>
      <c r="J545" s="16">
        <v>20</v>
      </c>
      <c r="K545" s="16">
        <f t="shared" si="16"/>
        <v>13.333333333333332</v>
      </c>
      <c r="L545" s="51" t="str">
        <f>VLOOKUP(D545,'[1]Table 1.1'!$C$4:$J$566,8,FALSE)</f>
        <v>Inner West</v>
      </c>
    </row>
    <row r="546" spans="2:12" ht="15" customHeight="1" x14ac:dyDescent="0.2">
      <c r="B546" s="18">
        <f t="shared" si="17"/>
        <v>542</v>
      </c>
      <c r="C546" s="21" t="s">
        <v>183</v>
      </c>
      <c r="D546" s="17" t="s">
        <v>179</v>
      </c>
      <c r="E546" s="35" t="s">
        <v>1081</v>
      </c>
      <c r="F546" s="62" t="s">
        <v>144</v>
      </c>
      <c r="G546" s="23"/>
      <c r="H546" s="45" t="s">
        <v>408</v>
      </c>
      <c r="I546" s="24"/>
      <c r="J546" s="16">
        <v>20</v>
      </c>
      <c r="K546" s="16">
        <f t="shared" si="16"/>
        <v>13.333333333333332</v>
      </c>
      <c r="L546" s="51" t="str">
        <f>VLOOKUP(D546,'[1]Table 1.1'!$C$4:$J$566,8,FALSE)</f>
        <v>Inner West</v>
      </c>
    </row>
    <row r="547" spans="2:12" ht="15" customHeight="1" x14ac:dyDescent="0.2">
      <c r="B547" s="18">
        <f t="shared" si="17"/>
        <v>543</v>
      </c>
      <c r="C547" s="21" t="s">
        <v>183</v>
      </c>
      <c r="D547" s="17" t="s">
        <v>179</v>
      </c>
      <c r="E547" s="35" t="s">
        <v>1081</v>
      </c>
      <c r="F547" s="62" t="s">
        <v>45</v>
      </c>
      <c r="G547" s="23"/>
      <c r="H547" s="45" t="s">
        <v>1002</v>
      </c>
      <c r="I547" s="24"/>
      <c r="J547" s="16">
        <v>37.6</v>
      </c>
      <c r="K547" s="16">
        <f t="shared" si="16"/>
        <v>25.06666666666667</v>
      </c>
      <c r="L547" s="51" t="str">
        <f>VLOOKUP(D547,'[1]Table 1.1'!$C$4:$J$566,8,FALSE)</f>
        <v>Inner West</v>
      </c>
    </row>
    <row r="548" spans="2:12" ht="15" customHeight="1" x14ac:dyDescent="0.2">
      <c r="B548" s="18">
        <f t="shared" si="17"/>
        <v>544</v>
      </c>
      <c r="C548" s="21" t="s">
        <v>183</v>
      </c>
      <c r="D548" s="17" t="s">
        <v>173</v>
      </c>
      <c r="E548" s="35" t="s">
        <v>748</v>
      </c>
      <c r="F548" s="62" t="s">
        <v>38</v>
      </c>
      <c r="G548" s="23"/>
      <c r="H548" s="45" t="s">
        <v>331</v>
      </c>
      <c r="I548" s="24"/>
      <c r="J548" s="16">
        <v>42.900001525878906</v>
      </c>
      <c r="K548" s="16">
        <f t="shared" si="16"/>
        <v>28.600001017252605</v>
      </c>
      <c r="L548" s="51" t="str">
        <f>VLOOKUP(D548,'[1]Table 1.1'!$C$4:$J$566,8,FALSE)</f>
        <v>Central</v>
      </c>
    </row>
    <row r="549" spans="2:12" ht="15" customHeight="1" x14ac:dyDescent="0.2">
      <c r="B549" s="18">
        <f t="shared" si="17"/>
        <v>545</v>
      </c>
      <c r="C549" s="21" t="s">
        <v>183</v>
      </c>
      <c r="D549" s="17" t="s">
        <v>173</v>
      </c>
      <c r="E549" s="35" t="s">
        <v>748</v>
      </c>
      <c r="F549" s="62" t="s">
        <v>38</v>
      </c>
      <c r="G549" s="23"/>
      <c r="H549" s="45" t="s">
        <v>332</v>
      </c>
      <c r="I549" s="24"/>
      <c r="J549" s="16">
        <v>54.900001525878906</v>
      </c>
      <c r="K549" s="16">
        <f t="shared" si="16"/>
        <v>36.600001017252602</v>
      </c>
      <c r="L549" s="51" t="str">
        <f>VLOOKUP(D549,'[1]Table 1.1'!$C$4:$J$566,8,FALSE)</f>
        <v>Central</v>
      </c>
    </row>
    <row r="550" spans="2:12" x14ac:dyDescent="0.2">
      <c r="B550" s="18">
        <f t="shared" si="17"/>
        <v>546</v>
      </c>
      <c r="C550" s="21" t="s">
        <v>183</v>
      </c>
      <c r="D550" s="17" t="s">
        <v>173</v>
      </c>
      <c r="E550" s="35" t="s">
        <v>748</v>
      </c>
      <c r="F550" s="62" t="s">
        <v>126</v>
      </c>
      <c r="G550" s="23"/>
      <c r="H550" s="45" t="s">
        <v>333</v>
      </c>
      <c r="I550" s="24"/>
      <c r="J550" s="16">
        <v>25.299999237060547</v>
      </c>
      <c r="K550" s="16">
        <f t="shared" si="16"/>
        <v>16.866666158040363</v>
      </c>
      <c r="L550" s="51" t="str">
        <f>VLOOKUP(D550,'[1]Table 1.1'!$C$4:$J$566,8,FALSE)</f>
        <v>Central</v>
      </c>
    </row>
    <row r="551" spans="2:12" x14ac:dyDescent="0.25">
      <c r="B551" s="18">
        <f t="shared" si="17"/>
        <v>547</v>
      </c>
      <c r="C551" s="21" t="s">
        <v>183</v>
      </c>
      <c r="D551" s="17" t="s">
        <v>173</v>
      </c>
      <c r="E551" s="35" t="s">
        <v>748</v>
      </c>
      <c r="F551" s="62" t="s">
        <v>1161</v>
      </c>
      <c r="G551" s="23"/>
      <c r="H551" s="45" t="s">
        <v>334</v>
      </c>
      <c r="I551" s="23"/>
      <c r="J551" s="16">
        <v>14</v>
      </c>
      <c r="K551" s="16">
        <f t="shared" si="16"/>
        <v>9.3333333333333339</v>
      </c>
      <c r="L551" s="51" t="str">
        <f>VLOOKUP(D551,'[1]Table 1.1'!$C$4:$J$566,8,FALSE)</f>
        <v>Central</v>
      </c>
    </row>
    <row r="552" spans="2:12" x14ac:dyDescent="0.25">
      <c r="B552" s="18">
        <f t="shared" si="17"/>
        <v>548</v>
      </c>
      <c r="C552" s="21" t="s">
        <v>183</v>
      </c>
      <c r="D552" s="17" t="s">
        <v>173</v>
      </c>
      <c r="E552" s="35" t="s">
        <v>748</v>
      </c>
      <c r="F552" s="62" t="s">
        <v>1184</v>
      </c>
      <c r="G552" s="23"/>
      <c r="H552" s="45" t="s">
        <v>335</v>
      </c>
      <c r="I552" s="23"/>
      <c r="J552" s="16">
        <v>12</v>
      </c>
      <c r="K552" s="16">
        <f t="shared" si="16"/>
        <v>8</v>
      </c>
      <c r="L552" s="51" t="str">
        <f>VLOOKUP(D552,'[1]Table 1.1'!$C$4:$J$566,8,FALSE)</f>
        <v>Central</v>
      </c>
    </row>
    <row r="553" spans="2:12" x14ac:dyDescent="0.25">
      <c r="B553" s="18">
        <f t="shared" si="17"/>
        <v>549</v>
      </c>
      <c r="C553" s="21" t="s">
        <v>183</v>
      </c>
      <c r="D553" s="17" t="s">
        <v>173</v>
      </c>
      <c r="E553" s="35" t="s">
        <v>748</v>
      </c>
      <c r="F553" s="62" t="s">
        <v>637</v>
      </c>
      <c r="G553" s="23"/>
      <c r="H553" s="45" t="s">
        <v>336</v>
      </c>
      <c r="I553" s="23"/>
      <c r="J553" s="16">
        <v>28</v>
      </c>
      <c r="K553" s="16">
        <f t="shared" si="16"/>
        <v>18.666666666666668</v>
      </c>
      <c r="L553" s="51" t="str">
        <f>VLOOKUP(D553,'[1]Table 1.1'!$C$4:$J$566,8,FALSE)</f>
        <v>Central</v>
      </c>
    </row>
    <row r="554" spans="2:12" ht="15" customHeight="1" x14ac:dyDescent="0.25">
      <c r="B554" s="18">
        <f t="shared" si="17"/>
        <v>550</v>
      </c>
      <c r="C554" s="21" t="s">
        <v>183</v>
      </c>
      <c r="D554" s="17" t="s">
        <v>173</v>
      </c>
      <c r="E554" s="35" t="s">
        <v>748</v>
      </c>
      <c r="F554" s="62" t="s">
        <v>638</v>
      </c>
      <c r="G554" s="23"/>
      <c r="H554" s="45" t="s">
        <v>337</v>
      </c>
      <c r="I554" s="23"/>
      <c r="J554" s="16">
        <v>34</v>
      </c>
      <c r="K554" s="16">
        <f t="shared" si="16"/>
        <v>22.666666666666664</v>
      </c>
      <c r="L554" s="51" t="str">
        <f>VLOOKUP(D554,'[1]Table 1.1'!$C$4:$J$566,8,FALSE)</f>
        <v>Central</v>
      </c>
    </row>
    <row r="555" spans="2:12" x14ac:dyDescent="0.25">
      <c r="B555" s="18">
        <f t="shared" si="17"/>
        <v>551</v>
      </c>
      <c r="C555" s="21" t="s">
        <v>183</v>
      </c>
      <c r="D555" s="17" t="s">
        <v>173</v>
      </c>
      <c r="E555" s="35" t="s">
        <v>748</v>
      </c>
      <c r="F555" s="62" t="s">
        <v>1117</v>
      </c>
      <c r="G555" s="23"/>
      <c r="H555" s="45" t="s">
        <v>338</v>
      </c>
      <c r="I555" s="23"/>
      <c r="J555" s="16">
        <v>28</v>
      </c>
      <c r="K555" s="16">
        <f t="shared" si="16"/>
        <v>18.666666666666668</v>
      </c>
      <c r="L555" s="51" t="str">
        <f>VLOOKUP(D555,'[1]Table 1.1'!$C$4:$J$566,8,FALSE)</f>
        <v>Central</v>
      </c>
    </row>
    <row r="556" spans="2:12" x14ac:dyDescent="0.25">
      <c r="B556" s="18">
        <f t="shared" si="17"/>
        <v>552</v>
      </c>
      <c r="C556" s="21" t="s">
        <v>183</v>
      </c>
      <c r="D556" s="17" t="s">
        <v>173</v>
      </c>
      <c r="E556" s="35" t="s">
        <v>748</v>
      </c>
      <c r="F556" s="62" t="s">
        <v>1122</v>
      </c>
      <c r="G556" s="23"/>
      <c r="H556" s="45" t="s">
        <v>339</v>
      </c>
      <c r="I556" s="23"/>
      <c r="J556" s="16">
        <v>28</v>
      </c>
      <c r="K556" s="16">
        <f t="shared" si="16"/>
        <v>18.666666666666668</v>
      </c>
      <c r="L556" s="51" t="str">
        <f>VLOOKUP(D556,'[1]Table 1.1'!$C$4:$J$566,8,FALSE)</f>
        <v>Central</v>
      </c>
    </row>
    <row r="557" spans="2:12" x14ac:dyDescent="0.25">
      <c r="B557" s="18">
        <f t="shared" si="17"/>
        <v>553</v>
      </c>
      <c r="C557" s="21" t="s">
        <v>183</v>
      </c>
      <c r="D557" s="17" t="s">
        <v>173</v>
      </c>
      <c r="E557" s="35" t="s">
        <v>748</v>
      </c>
      <c r="F557" s="62" t="s">
        <v>1128</v>
      </c>
      <c r="G557" s="23"/>
      <c r="H557" s="45" t="s">
        <v>340</v>
      </c>
      <c r="I557" s="23"/>
      <c r="J557" s="16">
        <v>39</v>
      </c>
      <c r="K557" s="16">
        <f t="shared" si="16"/>
        <v>26</v>
      </c>
      <c r="L557" s="51" t="str">
        <f>VLOOKUP(D557,'[1]Table 1.1'!$C$4:$J$566,8,FALSE)</f>
        <v>Central</v>
      </c>
    </row>
    <row r="558" spans="2:12" x14ac:dyDescent="0.25">
      <c r="B558" s="18">
        <f t="shared" si="17"/>
        <v>554</v>
      </c>
      <c r="C558" s="21" t="s">
        <v>183</v>
      </c>
      <c r="D558" s="17" t="s">
        <v>173</v>
      </c>
      <c r="E558" s="35" t="s">
        <v>748</v>
      </c>
      <c r="F558" s="62" t="s">
        <v>1129</v>
      </c>
      <c r="G558" s="23"/>
      <c r="H558" s="45" t="s">
        <v>938</v>
      </c>
      <c r="I558" s="23"/>
      <c r="J558" s="16">
        <v>40</v>
      </c>
      <c r="K558" s="16">
        <f t="shared" si="16"/>
        <v>26.666666666666664</v>
      </c>
      <c r="L558" s="51" t="str">
        <f>VLOOKUP(D558,'[1]Table 1.1'!$C$4:$J$566,8,FALSE)</f>
        <v>Central</v>
      </c>
    </row>
    <row r="559" spans="2:12" x14ac:dyDescent="0.25">
      <c r="B559" s="18">
        <f t="shared" si="17"/>
        <v>555</v>
      </c>
      <c r="C559" s="21" t="s">
        <v>183</v>
      </c>
      <c r="D559" s="17" t="s">
        <v>173</v>
      </c>
      <c r="E559" s="35" t="s">
        <v>748</v>
      </c>
      <c r="F559" s="62" t="s">
        <v>139</v>
      </c>
      <c r="G559" s="23"/>
      <c r="H559" s="45" t="s">
        <v>939</v>
      </c>
      <c r="I559" s="23"/>
      <c r="J559" s="16">
        <v>32</v>
      </c>
      <c r="K559" s="16">
        <f t="shared" si="16"/>
        <v>21.333333333333332</v>
      </c>
      <c r="L559" s="51" t="str">
        <f>VLOOKUP(D559,'[1]Table 1.1'!$C$4:$J$566,8,FALSE)</f>
        <v>Central</v>
      </c>
    </row>
    <row r="560" spans="2:12" x14ac:dyDescent="0.25">
      <c r="B560" s="18">
        <f t="shared" si="17"/>
        <v>556</v>
      </c>
      <c r="C560" s="21" t="s">
        <v>183</v>
      </c>
      <c r="D560" s="17" t="s">
        <v>173</v>
      </c>
      <c r="E560" s="35" t="s">
        <v>748</v>
      </c>
      <c r="F560" s="62" t="s">
        <v>1164</v>
      </c>
      <c r="G560" s="23"/>
      <c r="H560" s="45" t="s">
        <v>940</v>
      </c>
      <c r="I560" s="23"/>
      <c r="J560" s="16">
        <v>34</v>
      </c>
      <c r="K560" s="16">
        <f t="shared" si="16"/>
        <v>22.666666666666664</v>
      </c>
      <c r="L560" s="51" t="str">
        <f>VLOOKUP(D560,'[1]Table 1.1'!$C$4:$J$566,8,FALSE)</f>
        <v>Central</v>
      </c>
    </row>
    <row r="561" spans="2:12" x14ac:dyDescent="0.25">
      <c r="B561" s="18">
        <f t="shared" si="17"/>
        <v>557</v>
      </c>
      <c r="C561" s="21" t="s">
        <v>183</v>
      </c>
      <c r="D561" s="17" t="s">
        <v>173</v>
      </c>
      <c r="E561" s="35" t="s">
        <v>748</v>
      </c>
      <c r="F561" s="62" t="s">
        <v>1165</v>
      </c>
      <c r="G561" s="23"/>
      <c r="H561" s="45" t="s">
        <v>941</v>
      </c>
      <c r="I561" s="23"/>
      <c r="J561" s="16">
        <v>33</v>
      </c>
      <c r="K561" s="16">
        <f t="shared" si="16"/>
        <v>22</v>
      </c>
      <c r="L561" s="51" t="str">
        <f>VLOOKUP(D561,'[1]Table 1.1'!$C$4:$J$566,8,FALSE)</f>
        <v>Central</v>
      </c>
    </row>
    <row r="562" spans="2:12" x14ac:dyDescent="0.25">
      <c r="B562" s="18">
        <f t="shared" si="17"/>
        <v>558</v>
      </c>
      <c r="C562" s="21" t="s">
        <v>183</v>
      </c>
      <c r="D562" s="17" t="s">
        <v>173</v>
      </c>
      <c r="E562" s="35" t="s">
        <v>748</v>
      </c>
      <c r="F562" s="62" t="s">
        <v>1170</v>
      </c>
      <c r="G562" s="23"/>
      <c r="H562" s="45" t="s">
        <v>942</v>
      </c>
      <c r="I562" s="23"/>
      <c r="J562" s="16">
        <v>35</v>
      </c>
      <c r="K562" s="16">
        <f t="shared" si="16"/>
        <v>23.333333333333336</v>
      </c>
      <c r="L562" s="51" t="str">
        <f>VLOOKUP(D562,'[1]Table 1.1'!$C$4:$J$566,8,FALSE)</f>
        <v>Central</v>
      </c>
    </row>
    <row r="563" spans="2:12" x14ac:dyDescent="0.25">
      <c r="B563" s="18">
        <f t="shared" si="17"/>
        <v>559</v>
      </c>
      <c r="C563" s="21" t="s">
        <v>183</v>
      </c>
      <c r="D563" s="17" t="s">
        <v>173</v>
      </c>
      <c r="E563" s="35" t="s">
        <v>748</v>
      </c>
      <c r="F563" s="62" t="s">
        <v>1178</v>
      </c>
      <c r="G563" s="23"/>
      <c r="H563" s="45" t="s">
        <v>341</v>
      </c>
      <c r="I563" s="23"/>
      <c r="J563" s="16">
        <v>39</v>
      </c>
      <c r="K563" s="16">
        <f t="shared" si="16"/>
        <v>26</v>
      </c>
      <c r="L563" s="51" t="str">
        <f>VLOOKUP(D563,'[1]Table 1.1'!$C$4:$J$566,8,FALSE)</f>
        <v>Central</v>
      </c>
    </row>
    <row r="564" spans="2:12" x14ac:dyDescent="0.25">
      <c r="B564" s="18">
        <f t="shared" si="17"/>
        <v>560</v>
      </c>
      <c r="C564" s="21" t="s">
        <v>183</v>
      </c>
      <c r="D564" s="17" t="s">
        <v>173</v>
      </c>
      <c r="E564" s="35" t="s">
        <v>748</v>
      </c>
      <c r="F564" s="62" t="s">
        <v>1173</v>
      </c>
      <c r="G564" s="23"/>
      <c r="H564" s="45" t="s">
        <v>342</v>
      </c>
      <c r="I564" s="23"/>
      <c r="J564" s="16">
        <v>34</v>
      </c>
      <c r="K564" s="16">
        <f t="shared" si="16"/>
        <v>22.666666666666664</v>
      </c>
      <c r="L564" s="51" t="str">
        <f>VLOOKUP(D564,'[1]Table 1.1'!$C$4:$J$566,8,FALSE)</f>
        <v>Central</v>
      </c>
    </row>
    <row r="565" spans="2:12" x14ac:dyDescent="0.25">
      <c r="B565" s="18">
        <f t="shared" si="17"/>
        <v>561</v>
      </c>
      <c r="C565" s="21" t="s">
        <v>183</v>
      </c>
      <c r="D565" s="17" t="s">
        <v>173</v>
      </c>
      <c r="E565" s="35" t="s">
        <v>748</v>
      </c>
      <c r="F565" s="62" t="s">
        <v>1174</v>
      </c>
      <c r="G565" s="23"/>
      <c r="H565" s="45" t="s">
        <v>943</v>
      </c>
      <c r="I565" s="23"/>
      <c r="J565" s="16">
        <v>39</v>
      </c>
      <c r="K565" s="16">
        <f t="shared" si="16"/>
        <v>26</v>
      </c>
      <c r="L565" s="51" t="str">
        <f>VLOOKUP(D565,'[1]Table 1.1'!$C$4:$J$566,8,FALSE)</f>
        <v>Central</v>
      </c>
    </row>
    <row r="566" spans="2:12" x14ac:dyDescent="0.25">
      <c r="B566" s="18">
        <f t="shared" si="17"/>
        <v>562</v>
      </c>
      <c r="C566" s="21" t="s">
        <v>183</v>
      </c>
      <c r="D566" s="17" t="s">
        <v>77</v>
      </c>
      <c r="E566" s="35" t="s">
        <v>1100</v>
      </c>
      <c r="F566" s="62" t="s">
        <v>637</v>
      </c>
      <c r="G566" s="23"/>
      <c r="H566" s="45" t="s">
        <v>541</v>
      </c>
      <c r="I566" s="23"/>
      <c r="J566" s="16">
        <v>15</v>
      </c>
      <c r="K566" s="16">
        <f t="shared" si="16"/>
        <v>10</v>
      </c>
      <c r="L566" s="51" t="str">
        <f>VLOOKUP(D566,'[1]Table 1.1'!$C$4:$J$566,8,FALSE)</f>
        <v>South</v>
      </c>
    </row>
    <row r="567" spans="2:12" x14ac:dyDescent="0.25">
      <c r="B567" s="18">
        <f t="shared" si="17"/>
        <v>563</v>
      </c>
      <c r="C567" s="21" t="s">
        <v>183</v>
      </c>
      <c r="D567" s="17" t="s">
        <v>77</v>
      </c>
      <c r="E567" s="35" t="s">
        <v>1100</v>
      </c>
      <c r="F567" s="62" t="s">
        <v>1122</v>
      </c>
      <c r="G567" s="23"/>
      <c r="H567" s="45" t="s">
        <v>542</v>
      </c>
      <c r="I567" s="23"/>
      <c r="J567" s="16">
        <v>19</v>
      </c>
      <c r="K567" s="16">
        <f t="shared" si="16"/>
        <v>12.666666666666666</v>
      </c>
      <c r="L567" s="51" t="str">
        <f>VLOOKUP(D567,'[1]Table 1.1'!$C$4:$J$566,8,FALSE)</f>
        <v>South</v>
      </c>
    </row>
    <row r="568" spans="2:12" ht="15" customHeight="1" x14ac:dyDescent="0.25">
      <c r="B568" s="18">
        <f t="shared" si="17"/>
        <v>564</v>
      </c>
      <c r="C568" s="21" t="s">
        <v>183</v>
      </c>
      <c r="D568" s="17" t="s">
        <v>77</v>
      </c>
      <c r="E568" s="35" t="s">
        <v>1100</v>
      </c>
      <c r="F568" s="62" t="s">
        <v>1164</v>
      </c>
      <c r="G568" s="23"/>
      <c r="H568" s="45" t="s">
        <v>543</v>
      </c>
      <c r="I568" s="23"/>
      <c r="J568" s="16">
        <v>47</v>
      </c>
      <c r="K568" s="16">
        <f t="shared" si="16"/>
        <v>31.333333333333332</v>
      </c>
      <c r="L568" s="51" t="str">
        <f>VLOOKUP(D568,'[1]Table 1.1'!$C$4:$J$566,8,FALSE)</f>
        <v>South</v>
      </c>
    </row>
    <row r="569" spans="2:12" ht="15" customHeight="1" x14ac:dyDescent="0.25">
      <c r="B569" s="18">
        <f t="shared" si="17"/>
        <v>565</v>
      </c>
      <c r="C569" s="21" t="s">
        <v>183</v>
      </c>
      <c r="D569" s="17" t="s">
        <v>77</v>
      </c>
      <c r="E569" s="35" t="s">
        <v>1100</v>
      </c>
      <c r="F569" s="62" t="s">
        <v>1170</v>
      </c>
      <c r="G569" s="23"/>
      <c r="H569" s="45" t="s">
        <v>544</v>
      </c>
      <c r="I569" s="23"/>
      <c r="J569" s="16">
        <v>21</v>
      </c>
      <c r="K569" s="16">
        <f t="shared" si="16"/>
        <v>14</v>
      </c>
      <c r="L569" s="51" t="str">
        <f>VLOOKUP(D569,'[1]Table 1.1'!$C$4:$J$566,8,FALSE)</f>
        <v>South</v>
      </c>
    </row>
    <row r="570" spans="2:12" ht="15" customHeight="1" x14ac:dyDescent="0.25">
      <c r="B570" s="18">
        <f t="shared" si="17"/>
        <v>566</v>
      </c>
      <c r="C570" s="21" t="s">
        <v>183</v>
      </c>
      <c r="D570" s="17" t="s">
        <v>77</v>
      </c>
      <c r="E570" s="35" t="s">
        <v>1100</v>
      </c>
      <c r="F570" s="62" t="s">
        <v>1178</v>
      </c>
      <c r="G570" s="23"/>
      <c r="H570" s="45" t="s">
        <v>545</v>
      </c>
      <c r="I570" s="23"/>
      <c r="J570" s="16">
        <v>23</v>
      </c>
      <c r="K570" s="16">
        <f t="shared" si="16"/>
        <v>15.333333333333334</v>
      </c>
      <c r="L570" s="51" t="str">
        <f>VLOOKUP(D570,'[1]Table 1.1'!$C$4:$J$566,8,FALSE)</f>
        <v>South</v>
      </c>
    </row>
    <row r="571" spans="2:12" ht="15" customHeight="1" x14ac:dyDescent="0.25">
      <c r="B571" s="18">
        <f t="shared" si="17"/>
        <v>567</v>
      </c>
      <c r="C571" s="21" t="s">
        <v>183</v>
      </c>
      <c r="D571" s="17" t="s">
        <v>77</v>
      </c>
      <c r="E571" s="35" t="s">
        <v>1100</v>
      </c>
      <c r="F571" s="62" t="s">
        <v>1174</v>
      </c>
      <c r="G571" s="23"/>
      <c r="H571" s="45" t="s">
        <v>546</v>
      </c>
      <c r="I571" s="23"/>
      <c r="J571" s="16">
        <v>26</v>
      </c>
      <c r="K571" s="16">
        <f t="shared" si="16"/>
        <v>17.333333333333336</v>
      </c>
      <c r="L571" s="51" t="str">
        <f>VLOOKUP(D571,'[1]Table 1.1'!$C$4:$J$566,8,FALSE)</f>
        <v>South</v>
      </c>
    </row>
    <row r="572" spans="2:12" ht="15" customHeight="1" x14ac:dyDescent="0.25">
      <c r="B572" s="18">
        <f t="shared" si="17"/>
        <v>568</v>
      </c>
      <c r="C572" s="21" t="s">
        <v>183</v>
      </c>
      <c r="D572" s="17" t="s">
        <v>1161</v>
      </c>
      <c r="E572" s="35" t="s">
        <v>750</v>
      </c>
      <c r="F572" s="62" t="s">
        <v>105</v>
      </c>
      <c r="G572" s="23"/>
      <c r="H572" s="45" t="s">
        <v>1003</v>
      </c>
      <c r="I572" s="23"/>
      <c r="J572" s="16">
        <v>10</v>
      </c>
      <c r="K572" s="16">
        <f t="shared" si="16"/>
        <v>6.6666666666666661</v>
      </c>
      <c r="L572" s="51" t="str">
        <f>VLOOKUP(D572,'[1]Table 1.1'!$C$4:$J$566,8,FALSE)</f>
        <v>Inner West</v>
      </c>
    </row>
    <row r="573" spans="2:12" x14ac:dyDescent="0.25">
      <c r="B573" s="18">
        <f t="shared" si="17"/>
        <v>569</v>
      </c>
      <c r="C573" s="21" t="s">
        <v>183</v>
      </c>
      <c r="D573" s="17" t="s">
        <v>119</v>
      </c>
      <c r="E573" s="35" t="s">
        <v>1078</v>
      </c>
      <c r="F573" s="62" t="s">
        <v>121</v>
      </c>
      <c r="G573" s="23"/>
      <c r="H573" s="45" t="s">
        <v>944</v>
      </c>
      <c r="I573" s="23"/>
      <c r="J573" s="16">
        <v>15</v>
      </c>
      <c r="K573" s="16">
        <f t="shared" si="16"/>
        <v>10</v>
      </c>
      <c r="L573" s="51" t="str">
        <f>VLOOKUP(D573,'[1]Table 1.1'!$C$4:$J$566,8,FALSE)</f>
        <v>Central</v>
      </c>
    </row>
    <row r="574" spans="2:12" x14ac:dyDescent="0.25">
      <c r="B574" s="18">
        <f t="shared" si="17"/>
        <v>570</v>
      </c>
      <c r="C574" s="21" t="s">
        <v>183</v>
      </c>
      <c r="D574" s="35" t="s">
        <v>1204</v>
      </c>
      <c r="E574" s="35" t="s">
        <v>1222</v>
      </c>
      <c r="F574" s="35" t="s">
        <v>37</v>
      </c>
      <c r="G574" s="43"/>
      <c r="H574" s="69" t="s">
        <v>1262</v>
      </c>
      <c r="I574" s="23"/>
      <c r="J574" s="64">
        <v>6.5</v>
      </c>
      <c r="K574" s="64">
        <f t="shared" si="16"/>
        <v>4.3333333333333339</v>
      </c>
      <c r="L574" s="51" t="str">
        <f>VLOOKUP(D574,'[1]Table 1.1'!$C$4:$J$566,8,FALSE)</f>
        <v>North</v>
      </c>
    </row>
    <row r="575" spans="2:12" x14ac:dyDescent="0.25">
      <c r="B575" s="18">
        <f t="shared" si="17"/>
        <v>571</v>
      </c>
      <c r="C575" s="21" t="s">
        <v>183</v>
      </c>
      <c r="D575" s="47" t="s">
        <v>650</v>
      </c>
      <c r="E575" s="35" t="s">
        <v>782</v>
      </c>
      <c r="F575" s="62" t="s">
        <v>74</v>
      </c>
      <c r="G575" s="23"/>
      <c r="H575" s="45" t="s">
        <v>1035</v>
      </c>
      <c r="I575" s="43"/>
      <c r="J575" s="50">
        <v>20</v>
      </c>
      <c r="K575" s="50">
        <f t="shared" si="16"/>
        <v>13.333333333333332</v>
      </c>
      <c r="L575" s="51" t="str">
        <f>VLOOKUP(D575,'[1]Table 1.1'!$C$4:$J$566,8,FALSE)</f>
        <v>North</v>
      </c>
    </row>
    <row r="576" spans="2:12" x14ac:dyDescent="0.25">
      <c r="B576" s="18">
        <f t="shared" si="17"/>
        <v>572</v>
      </c>
      <c r="C576" s="21" t="s">
        <v>183</v>
      </c>
      <c r="D576" s="35" t="s">
        <v>650</v>
      </c>
      <c r="E576" s="35" t="s">
        <v>782</v>
      </c>
      <c r="F576" s="35" t="s">
        <v>117</v>
      </c>
      <c r="G576" s="43"/>
      <c r="H576" s="69" t="s">
        <v>1263</v>
      </c>
      <c r="I576" s="23"/>
      <c r="J576" s="64">
        <v>42.5</v>
      </c>
      <c r="K576" s="64">
        <f t="shared" si="16"/>
        <v>28.333333333333336</v>
      </c>
      <c r="L576" s="51" t="str">
        <f>VLOOKUP(D576,'[1]Table 1.1'!$C$4:$J$566,8,FALSE)</f>
        <v>North</v>
      </c>
    </row>
    <row r="577" spans="2:12" x14ac:dyDescent="0.25">
      <c r="B577" s="18">
        <f t="shared" si="17"/>
        <v>573</v>
      </c>
      <c r="C577" s="21" t="s">
        <v>183</v>
      </c>
      <c r="D577" s="17" t="s">
        <v>1134</v>
      </c>
      <c r="E577" s="35" t="s">
        <v>694</v>
      </c>
      <c r="F577" s="62" t="s">
        <v>1184</v>
      </c>
      <c r="G577" s="23"/>
      <c r="H577" s="45" t="s">
        <v>945</v>
      </c>
      <c r="I577" s="23"/>
      <c r="J577" s="16">
        <v>14</v>
      </c>
      <c r="K577" s="16">
        <f t="shared" si="16"/>
        <v>9.3333333333333339</v>
      </c>
      <c r="L577" s="51" t="str">
        <f>VLOOKUP(D577,'[1]Table 1.1'!$C$4:$J$566,8,FALSE)</f>
        <v>Central</v>
      </c>
    </row>
    <row r="578" spans="2:12" x14ac:dyDescent="0.25">
      <c r="B578" s="18">
        <f t="shared" si="17"/>
        <v>574</v>
      </c>
      <c r="C578" s="21" t="s">
        <v>183</v>
      </c>
      <c r="D578" s="17" t="s">
        <v>1135</v>
      </c>
      <c r="E578" s="35" t="s">
        <v>742</v>
      </c>
      <c r="F578" s="62" t="s">
        <v>1178</v>
      </c>
      <c r="G578" s="23"/>
      <c r="H578" s="45" t="s">
        <v>946</v>
      </c>
      <c r="I578" s="23"/>
      <c r="J578" s="16">
        <v>18</v>
      </c>
      <c r="K578" s="16">
        <f t="shared" si="16"/>
        <v>12</v>
      </c>
      <c r="L578" s="51" t="str">
        <f>VLOOKUP(D578,'[1]Table 1.1'!$C$4:$J$566,8,FALSE)</f>
        <v>Central</v>
      </c>
    </row>
    <row r="579" spans="2:12" x14ac:dyDescent="0.2">
      <c r="B579" s="18">
        <f t="shared" si="17"/>
        <v>575</v>
      </c>
      <c r="C579" s="21" t="s">
        <v>183</v>
      </c>
      <c r="D579" s="17" t="s">
        <v>46</v>
      </c>
      <c r="E579" s="35" t="s">
        <v>755</v>
      </c>
      <c r="F579" s="62" t="s">
        <v>67</v>
      </c>
      <c r="G579" s="23"/>
      <c r="H579" s="45" t="s">
        <v>1004</v>
      </c>
      <c r="I579" s="24"/>
      <c r="J579" s="16">
        <v>13</v>
      </c>
      <c r="K579" s="16">
        <f t="shared" si="16"/>
        <v>8.6666666666666679</v>
      </c>
      <c r="L579" s="51" t="str">
        <f>VLOOKUP(D579,'[1]Table 1.1'!$C$4:$J$566,8,FALSE)</f>
        <v>Inner West</v>
      </c>
    </row>
    <row r="580" spans="2:12" x14ac:dyDescent="0.2">
      <c r="B580" s="18">
        <f t="shared" si="17"/>
        <v>576</v>
      </c>
      <c r="C580" s="21" t="s">
        <v>183</v>
      </c>
      <c r="D580" s="17" t="s">
        <v>69</v>
      </c>
      <c r="E580" s="35" t="s">
        <v>756</v>
      </c>
      <c r="F580" s="62" t="s">
        <v>155</v>
      </c>
      <c r="G580" s="23"/>
      <c r="H580" s="45" t="s">
        <v>1005</v>
      </c>
      <c r="I580" s="24"/>
      <c r="J580" s="16">
        <v>30.6</v>
      </c>
      <c r="K580" s="16">
        <f t="shared" si="16"/>
        <v>20.399999999999999</v>
      </c>
      <c r="L580" s="51" t="str">
        <f>VLOOKUP(D580,'[1]Table 1.1'!$C$4:$J$566,8,FALSE)</f>
        <v>Inner West</v>
      </c>
    </row>
    <row r="581" spans="2:12" x14ac:dyDescent="0.25">
      <c r="B581" s="18">
        <f t="shared" si="17"/>
        <v>577</v>
      </c>
      <c r="C581" s="21" t="s">
        <v>183</v>
      </c>
      <c r="D581" s="35" t="s">
        <v>1205</v>
      </c>
      <c r="E581" s="35" t="s">
        <v>1223</v>
      </c>
      <c r="F581" s="35" t="s">
        <v>37</v>
      </c>
      <c r="G581" s="43"/>
      <c r="H581" s="69" t="s">
        <v>1264</v>
      </c>
      <c r="I581" s="23"/>
      <c r="J581" s="64">
        <v>21.5</v>
      </c>
      <c r="K581" s="64">
        <f t="shared" ref="K581:K644" si="18">40*(J581/60)</f>
        <v>14.333333333333334</v>
      </c>
      <c r="L581" s="51" t="str">
        <f>VLOOKUP(D581,'[1]Table 1.1'!$C$4:$J$566,8,FALSE)</f>
        <v>North</v>
      </c>
    </row>
    <row r="582" spans="2:12" ht="15" customHeight="1" x14ac:dyDescent="0.2">
      <c r="B582" s="18">
        <f t="shared" ref="B582:B645" si="19">B581+1</f>
        <v>578</v>
      </c>
      <c r="C582" s="21" t="s">
        <v>183</v>
      </c>
      <c r="D582" s="17" t="s">
        <v>70</v>
      </c>
      <c r="E582" s="35" t="s">
        <v>764</v>
      </c>
      <c r="F582" s="62" t="s">
        <v>155</v>
      </c>
      <c r="G582" s="23"/>
      <c r="H582" s="45" t="s">
        <v>1006</v>
      </c>
      <c r="I582" s="24"/>
      <c r="J582" s="16">
        <v>23.8</v>
      </c>
      <c r="K582" s="16">
        <f t="shared" si="18"/>
        <v>15.866666666666667</v>
      </c>
      <c r="L582" s="51" t="str">
        <f>VLOOKUP(D582,'[1]Table 1.1'!$C$4:$J$566,8,FALSE)</f>
        <v>Inner West</v>
      </c>
    </row>
    <row r="583" spans="2:12" ht="15" customHeight="1" x14ac:dyDescent="0.25">
      <c r="B583" s="18">
        <f t="shared" si="19"/>
        <v>579</v>
      </c>
      <c r="C583" s="21" t="s">
        <v>183</v>
      </c>
      <c r="D583" s="17" t="s">
        <v>1169</v>
      </c>
      <c r="E583" s="35" t="s">
        <v>749</v>
      </c>
      <c r="F583" s="62" t="s">
        <v>1184</v>
      </c>
      <c r="G583" s="23"/>
      <c r="H583" s="45" t="s">
        <v>547</v>
      </c>
      <c r="I583" s="23"/>
      <c r="J583" s="16">
        <v>29</v>
      </c>
      <c r="K583" s="16">
        <f t="shared" si="18"/>
        <v>19.333333333333332</v>
      </c>
      <c r="L583" s="51" t="str">
        <f>VLOOKUP(D583,'[1]Table 1.1'!$C$4:$J$566,8,FALSE)</f>
        <v>South</v>
      </c>
    </row>
    <row r="584" spans="2:12" x14ac:dyDescent="0.25">
      <c r="B584" s="18">
        <f t="shared" si="19"/>
        <v>580</v>
      </c>
      <c r="C584" s="21" t="s">
        <v>183</v>
      </c>
      <c r="D584" s="17" t="s">
        <v>1169</v>
      </c>
      <c r="E584" s="35" t="s">
        <v>749</v>
      </c>
      <c r="F584" s="62" t="s">
        <v>638</v>
      </c>
      <c r="G584" s="23"/>
      <c r="H584" s="45" t="s">
        <v>548</v>
      </c>
      <c r="I584" s="23"/>
      <c r="J584" s="16">
        <v>58</v>
      </c>
      <c r="K584" s="16">
        <f t="shared" si="18"/>
        <v>38.666666666666664</v>
      </c>
      <c r="L584" s="51" t="str">
        <f>VLOOKUP(D584,'[1]Table 1.1'!$C$4:$J$566,8,FALSE)</f>
        <v>South</v>
      </c>
    </row>
    <row r="585" spans="2:12" x14ac:dyDescent="0.25">
      <c r="B585" s="18">
        <f t="shared" si="19"/>
        <v>581</v>
      </c>
      <c r="C585" s="21" t="s">
        <v>183</v>
      </c>
      <c r="D585" s="17" t="s">
        <v>1169</v>
      </c>
      <c r="E585" s="35" t="s">
        <v>749</v>
      </c>
      <c r="F585" s="62" t="s">
        <v>139</v>
      </c>
      <c r="G585" s="23"/>
      <c r="H585" s="45" t="s">
        <v>549</v>
      </c>
      <c r="I585" s="23"/>
      <c r="J585" s="16">
        <v>48</v>
      </c>
      <c r="K585" s="16">
        <f t="shared" si="18"/>
        <v>32</v>
      </c>
      <c r="L585" s="51" t="str">
        <f>VLOOKUP(D585,'[1]Table 1.1'!$C$4:$J$566,8,FALSE)</f>
        <v>South</v>
      </c>
    </row>
    <row r="586" spans="2:12" x14ac:dyDescent="0.25">
      <c r="B586" s="18">
        <f t="shared" si="19"/>
        <v>582</v>
      </c>
      <c r="C586" s="21" t="s">
        <v>183</v>
      </c>
      <c r="D586" s="17" t="s">
        <v>1169</v>
      </c>
      <c r="E586" s="35" t="s">
        <v>749</v>
      </c>
      <c r="F586" s="62" t="s">
        <v>1170</v>
      </c>
      <c r="G586" s="23"/>
      <c r="H586" s="45" t="s">
        <v>550</v>
      </c>
      <c r="I586" s="23"/>
      <c r="J586" s="16">
        <v>17</v>
      </c>
      <c r="K586" s="16">
        <f t="shared" si="18"/>
        <v>11.333333333333332</v>
      </c>
      <c r="L586" s="51" t="str">
        <f>VLOOKUP(D586,'[1]Table 1.1'!$C$4:$J$566,8,FALSE)</f>
        <v>South</v>
      </c>
    </row>
    <row r="587" spans="2:12" x14ac:dyDescent="0.25">
      <c r="B587" s="18">
        <f t="shared" si="19"/>
        <v>583</v>
      </c>
      <c r="C587" s="21" t="s">
        <v>183</v>
      </c>
      <c r="D587" s="17" t="s">
        <v>1169</v>
      </c>
      <c r="E587" s="35" t="s">
        <v>749</v>
      </c>
      <c r="F587" s="62" t="s">
        <v>1178</v>
      </c>
      <c r="G587" s="23"/>
      <c r="H587" s="45" t="s">
        <v>551</v>
      </c>
      <c r="I587" s="23"/>
      <c r="J587" s="16">
        <v>24</v>
      </c>
      <c r="K587" s="16">
        <f t="shared" si="18"/>
        <v>16</v>
      </c>
      <c r="L587" s="51" t="str">
        <f>VLOOKUP(D587,'[1]Table 1.1'!$C$4:$J$566,8,FALSE)</f>
        <v>South</v>
      </c>
    </row>
    <row r="588" spans="2:12" x14ac:dyDescent="0.25">
      <c r="B588" s="18">
        <f t="shared" si="19"/>
        <v>584</v>
      </c>
      <c r="C588" s="21" t="s">
        <v>183</v>
      </c>
      <c r="D588" s="17" t="s">
        <v>1169</v>
      </c>
      <c r="E588" s="35" t="s">
        <v>749</v>
      </c>
      <c r="F588" s="62" t="s">
        <v>1174</v>
      </c>
      <c r="G588" s="23"/>
      <c r="H588" s="45" t="s">
        <v>552</v>
      </c>
      <c r="I588" s="23"/>
      <c r="J588" s="16">
        <v>22</v>
      </c>
      <c r="K588" s="16">
        <f t="shared" si="18"/>
        <v>14.666666666666666</v>
      </c>
      <c r="L588" s="51" t="str">
        <f>VLOOKUP(D588,'[1]Table 1.1'!$C$4:$J$566,8,FALSE)</f>
        <v>South</v>
      </c>
    </row>
    <row r="589" spans="2:12" x14ac:dyDescent="0.25">
      <c r="B589" s="18">
        <f t="shared" si="19"/>
        <v>585</v>
      </c>
      <c r="C589" s="21" t="s">
        <v>183</v>
      </c>
      <c r="D589" s="17" t="s">
        <v>1167</v>
      </c>
      <c r="E589" s="35" t="s">
        <v>706</v>
      </c>
      <c r="F589" s="62" t="s">
        <v>155</v>
      </c>
      <c r="G589" s="23"/>
      <c r="H589" s="45" t="s">
        <v>1056</v>
      </c>
      <c r="I589" s="23"/>
      <c r="J589" s="16">
        <v>10</v>
      </c>
      <c r="K589" s="16">
        <f t="shared" si="18"/>
        <v>6.6666666666666661</v>
      </c>
      <c r="L589" s="51" t="str">
        <f>VLOOKUP(D589,'[1]Table 1.1'!$C$4:$J$566,8,FALSE)</f>
        <v>Outer West</v>
      </c>
    </row>
    <row r="590" spans="2:12" x14ac:dyDescent="0.2">
      <c r="B590" s="18">
        <f t="shared" si="19"/>
        <v>586</v>
      </c>
      <c r="C590" s="21" t="s">
        <v>183</v>
      </c>
      <c r="D590" s="17" t="s">
        <v>49</v>
      </c>
      <c r="E590" s="35" t="s">
        <v>720</v>
      </c>
      <c r="F590" s="62" t="s">
        <v>155</v>
      </c>
      <c r="G590" s="23"/>
      <c r="H590" s="45" t="s">
        <v>522</v>
      </c>
      <c r="I590" s="24"/>
      <c r="J590" s="16">
        <v>47</v>
      </c>
      <c r="K590" s="16">
        <f t="shared" si="18"/>
        <v>31.333333333333332</v>
      </c>
      <c r="L590" s="51" t="str">
        <f>VLOOKUP(D590,'[1]Table 1.1'!$C$4:$J$566,8,FALSE)</f>
        <v>Outer West</v>
      </c>
    </row>
    <row r="591" spans="2:12" x14ac:dyDescent="0.2">
      <c r="B591" s="18">
        <f t="shared" si="19"/>
        <v>587</v>
      </c>
      <c r="C591" s="21" t="s">
        <v>183</v>
      </c>
      <c r="D591" s="17" t="s">
        <v>49</v>
      </c>
      <c r="E591" s="35" t="s">
        <v>720</v>
      </c>
      <c r="F591" s="62" t="s">
        <v>105</v>
      </c>
      <c r="G591" s="23"/>
      <c r="H591" s="45" t="s">
        <v>523</v>
      </c>
      <c r="I591" s="24"/>
      <c r="J591" s="16">
        <v>46.700000762939453</v>
      </c>
      <c r="K591" s="16">
        <f t="shared" si="18"/>
        <v>31.133333841959633</v>
      </c>
      <c r="L591" s="51" t="str">
        <f>VLOOKUP(D591,'[1]Table 1.1'!$C$4:$J$566,8,FALSE)</f>
        <v>Outer West</v>
      </c>
    </row>
    <row r="592" spans="2:12" x14ac:dyDescent="0.25">
      <c r="B592" s="18">
        <f t="shared" si="19"/>
        <v>588</v>
      </c>
      <c r="C592" s="21" t="s">
        <v>183</v>
      </c>
      <c r="D592" s="17" t="s">
        <v>1136</v>
      </c>
      <c r="E592" s="35" t="s">
        <v>751</v>
      </c>
      <c r="F592" s="62" t="s">
        <v>42</v>
      </c>
      <c r="G592" s="23"/>
      <c r="H592" s="45" t="s">
        <v>947</v>
      </c>
      <c r="I592" s="23"/>
      <c r="J592" s="16">
        <v>36.400001525878906</v>
      </c>
      <c r="K592" s="16">
        <f t="shared" si="18"/>
        <v>24.26666768391927</v>
      </c>
      <c r="L592" s="51" t="str">
        <f>VLOOKUP(D592,'[1]Table 1.1'!$C$4:$J$566,8,FALSE)</f>
        <v>Central</v>
      </c>
    </row>
    <row r="593" spans="2:12" x14ac:dyDescent="0.25">
      <c r="B593" s="18">
        <f t="shared" si="19"/>
        <v>589</v>
      </c>
      <c r="C593" s="21" t="s">
        <v>183</v>
      </c>
      <c r="D593" s="17" t="s">
        <v>1136</v>
      </c>
      <c r="E593" s="35" t="s">
        <v>751</v>
      </c>
      <c r="F593" s="62" t="s">
        <v>637</v>
      </c>
      <c r="G593" s="23"/>
      <c r="H593" s="45" t="s">
        <v>948</v>
      </c>
      <c r="I593" s="23"/>
      <c r="J593" s="16">
        <v>22</v>
      </c>
      <c r="K593" s="16">
        <f t="shared" si="18"/>
        <v>14.666666666666666</v>
      </c>
      <c r="L593" s="51" t="str">
        <f>VLOOKUP(D593,'[1]Table 1.1'!$C$4:$J$566,8,FALSE)</f>
        <v>Central</v>
      </c>
    </row>
    <row r="594" spans="2:12" x14ac:dyDescent="0.25">
      <c r="B594" s="18">
        <f t="shared" si="19"/>
        <v>590</v>
      </c>
      <c r="C594" s="21" t="s">
        <v>183</v>
      </c>
      <c r="D594" s="17" t="s">
        <v>1136</v>
      </c>
      <c r="E594" s="35" t="s">
        <v>751</v>
      </c>
      <c r="F594" s="62" t="s">
        <v>139</v>
      </c>
      <c r="G594" s="23"/>
      <c r="H594" s="45" t="s">
        <v>949</v>
      </c>
      <c r="I594" s="23"/>
      <c r="J594" s="16">
        <v>33</v>
      </c>
      <c r="K594" s="16">
        <f t="shared" si="18"/>
        <v>22</v>
      </c>
      <c r="L594" s="51" t="str">
        <f>VLOOKUP(D594,'[1]Table 1.1'!$C$4:$J$566,8,FALSE)</f>
        <v>Central</v>
      </c>
    </row>
    <row r="595" spans="2:12" x14ac:dyDescent="0.25">
      <c r="B595" s="18">
        <f t="shared" si="19"/>
        <v>591</v>
      </c>
      <c r="C595" s="21" t="s">
        <v>183</v>
      </c>
      <c r="D595" s="17" t="s">
        <v>1136</v>
      </c>
      <c r="E595" s="35" t="s">
        <v>751</v>
      </c>
      <c r="F595" s="62" t="s">
        <v>1164</v>
      </c>
      <c r="G595" s="23"/>
      <c r="H595" s="45" t="s">
        <v>950</v>
      </c>
      <c r="I595" s="23"/>
      <c r="J595" s="16">
        <v>42</v>
      </c>
      <c r="K595" s="16">
        <f t="shared" si="18"/>
        <v>28</v>
      </c>
      <c r="L595" s="51" t="str">
        <f>VLOOKUP(D595,'[1]Table 1.1'!$C$4:$J$566,8,FALSE)</f>
        <v>Central</v>
      </c>
    </row>
    <row r="596" spans="2:12" x14ac:dyDescent="0.25">
      <c r="B596" s="18">
        <f t="shared" si="19"/>
        <v>592</v>
      </c>
      <c r="C596" s="21" t="s">
        <v>183</v>
      </c>
      <c r="D596" s="17" t="s">
        <v>1136</v>
      </c>
      <c r="E596" s="35" t="s">
        <v>751</v>
      </c>
      <c r="F596" s="62" t="s">
        <v>1170</v>
      </c>
      <c r="G596" s="23"/>
      <c r="H596" s="45" t="s">
        <v>343</v>
      </c>
      <c r="I596" s="23"/>
      <c r="J596" s="16">
        <v>30</v>
      </c>
      <c r="K596" s="16">
        <f t="shared" si="18"/>
        <v>20</v>
      </c>
      <c r="L596" s="51" t="str">
        <f>VLOOKUP(D596,'[1]Table 1.1'!$C$4:$J$566,8,FALSE)</f>
        <v>Central</v>
      </c>
    </row>
    <row r="597" spans="2:12" x14ac:dyDescent="0.25">
      <c r="B597" s="18">
        <f t="shared" si="19"/>
        <v>593</v>
      </c>
      <c r="C597" s="21" t="s">
        <v>183</v>
      </c>
      <c r="D597" s="17" t="s">
        <v>1136</v>
      </c>
      <c r="E597" s="35" t="s">
        <v>751</v>
      </c>
      <c r="F597" s="62" t="s">
        <v>1178</v>
      </c>
      <c r="G597" s="23"/>
      <c r="H597" s="45" t="s">
        <v>344</v>
      </c>
      <c r="I597" s="23"/>
      <c r="J597" s="16">
        <v>34</v>
      </c>
      <c r="K597" s="16">
        <f t="shared" si="18"/>
        <v>22.666666666666664</v>
      </c>
      <c r="L597" s="51" t="str">
        <f>VLOOKUP(D597,'[1]Table 1.1'!$C$4:$J$566,8,FALSE)</f>
        <v>Central</v>
      </c>
    </row>
    <row r="598" spans="2:12" x14ac:dyDescent="0.25">
      <c r="B598" s="18">
        <f t="shared" si="19"/>
        <v>594</v>
      </c>
      <c r="C598" s="21" t="s">
        <v>183</v>
      </c>
      <c r="D598" s="17" t="s">
        <v>1136</v>
      </c>
      <c r="E598" s="35" t="s">
        <v>751</v>
      </c>
      <c r="F598" s="62" t="s">
        <v>1173</v>
      </c>
      <c r="G598" s="23"/>
      <c r="H598" s="45" t="s">
        <v>345</v>
      </c>
      <c r="I598" s="23"/>
      <c r="J598" s="16">
        <v>31</v>
      </c>
      <c r="K598" s="16">
        <f t="shared" si="18"/>
        <v>20.666666666666668</v>
      </c>
      <c r="L598" s="51" t="str">
        <f>VLOOKUP(D598,'[1]Table 1.1'!$C$4:$J$566,8,FALSE)</f>
        <v>Central</v>
      </c>
    </row>
    <row r="599" spans="2:12" x14ac:dyDescent="0.25">
      <c r="B599" s="18">
        <f t="shared" si="19"/>
        <v>595</v>
      </c>
      <c r="C599" s="21" t="s">
        <v>183</v>
      </c>
      <c r="D599" s="17" t="s">
        <v>1136</v>
      </c>
      <c r="E599" s="35" t="s">
        <v>751</v>
      </c>
      <c r="F599" s="62" t="s">
        <v>1174</v>
      </c>
      <c r="G599" s="23"/>
      <c r="H599" s="45" t="s">
        <v>346</v>
      </c>
      <c r="I599" s="23"/>
      <c r="J599" s="16">
        <v>33</v>
      </c>
      <c r="K599" s="16">
        <f t="shared" si="18"/>
        <v>22</v>
      </c>
      <c r="L599" s="51" t="str">
        <f>VLOOKUP(D599,'[1]Table 1.1'!$C$4:$J$566,8,FALSE)</f>
        <v>Central</v>
      </c>
    </row>
    <row r="600" spans="2:12" x14ac:dyDescent="0.25">
      <c r="B600" s="18">
        <f t="shared" si="19"/>
        <v>596</v>
      </c>
      <c r="C600" s="21" t="s">
        <v>183</v>
      </c>
      <c r="D600" s="47" t="s">
        <v>174</v>
      </c>
      <c r="E600" s="35" t="s">
        <v>783</v>
      </c>
      <c r="F600" s="62" t="s">
        <v>37</v>
      </c>
      <c r="G600" s="23"/>
      <c r="H600" s="45" t="s">
        <v>1036</v>
      </c>
      <c r="I600" s="43"/>
      <c r="J600" s="50">
        <v>18</v>
      </c>
      <c r="K600" s="50">
        <f t="shared" si="18"/>
        <v>12</v>
      </c>
      <c r="L600" s="51" t="str">
        <f>VLOOKUP(D600,'[1]Table 1.1'!$C$4:$J$566,8,FALSE)</f>
        <v>North</v>
      </c>
    </row>
    <row r="601" spans="2:12" x14ac:dyDescent="0.25">
      <c r="B601" s="18">
        <f t="shared" si="19"/>
        <v>597</v>
      </c>
      <c r="C601" s="21" t="s">
        <v>183</v>
      </c>
      <c r="D601" s="17" t="s">
        <v>1137</v>
      </c>
      <c r="E601" s="35" t="s">
        <v>746</v>
      </c>
      <c r="F601" s="62" t="s">
        <v>1105</v>
      </c>
      <c r="G601" s="23"/>
      <c r="H601" s="45" t="s">
        <v>347</v>
      </c>
      <c r="I601" s="23"/>
      <c r="J601" s="16">
        <v>4</v>
      </c>
      <c r="K601" s="16">
        <f t="shared" si="18"/>
        <v>2.6666666666666665</v>
      </c>
      <c r="L601" s="51" t="str">
        <f>VLOOKUP(D601,'[1]Table 1.1'!$C$4:$J$566,8,FALSE)</f>
        <v>Central</v>
      </c>
    </row>
    <row r="602" spans="2:12" x14ac:dyDescent="0.25">
      <c r="B602" s="18">
        <f t="shared" si="19"/>
        <v>598</v>
      </c>
      <c r="C602" s="21" t="s">
        <v>183</v>
      </c>
      <c r="D602" s="17" t="s">
        <v>1137</v>
      </c>
      <c r="E602" s="35" t="s">
        <v>746</v>
      </c>
      <c r="F602" s="62" t="s">
        <v>117</v>
      </c>
      <c r="G602" s="23"/>
      <c r="H602" s="45" t="s">
        <v>348</v>
      </c>
      <c r="I602" s="23"/>
      <c r="J602" s="16">
        <v>6</v>
      </c>
      <c r="K602" s="16">
        <f t="shared" si="18"/>
        <v>4</v>
      </c>
      <c r="L602" s="51" t="str">
        <f>VLOOKUP(D602,'[1]Table 1.1'!$C$4:$J$566,8,FALSE)</f>
        <v>Central</v>
      </c>
    </row>
    <row r="603" spans="2:12" x14ac:dyDescent="0.25">
      <c r="B603" s="18">
        <f t="shared" si="19"/>
        <v>599</v>
      </c>
      <c r="C603" s="21" t="s">
        <v>183</v>
      </c>
      <c r="D603" s="17" t="s">
        <v>1137</v>
      </c>
      <c r="E603" s="35" t="s">
        <v>746</v>
      </c>
      <c r="F603" s="62" t="s">
        <v>1144</v>
      </c>
      <c r="G603" s="23"/>
      <c r="H603" s="45" t="s">
        <v>349</v>
      </c>
      <c r="I603" s="23"/>
      <c r="J603" s="16">
        <v>24</v>
      </c>
      <c r="K603" s="16">
        <f t="shared" si="18"/>
        <v>16</v>
      </c>
      <c r="L603" s="51" t="str">
        <f>VLOOKUP(D603,'[1]Table 1.1'!$C$4:$J$566,8,FALSE)</f>
        <v>Central</v>
      </c>
    </row>
    <row r="604" spans="2:12" x14ac:dyDescent="0.25">
      <c r="B604" s="18">
        <f t="shared" si="19"/>
        <v>600</v>
      </c>
      <c r="C604" s="21" t="s">
        <v>183</v>
      </c>
      <c r="D604" s="17" t="s">
        <v>1138</v>
      </c>
      <c r="E604" s="35" t="s">
        <v>752</v>
      </c>
      <c r="F604" s="62" t="s">
        <v>1178</v>
      </c>
      <c r="G604" s="23"/>
      <c r="H604" s="45" t="s">
        <v>350</v>
      </c>
      <c r="I604" s="23"/>
      <c r="J604" s="16">
        <v>52</v>
      </c>
      <c r="K604" s="16">
        <f t="shared" si="18"/>
        <v>34.666666666666671</v>
      </c>
      <c r="L604" s="51" t="str">
        <f>VLOOKUP(D604,'[1]Table 1.1'!$C$4:$J$566,8,FALSE)</f>
        <v>Central</v>
      </c>
    </row>
    <row r="605" spans="2:12" x14ac:dyDescent="0.25">
      <c r="B605" s="18">
        <f t="shared" si="19"/>
        <v>601</v>
      </c>
      <c r="C605" s="21" t="s">
        <v>183</v>
      </c>
      <c r="D605" s="17" t="s">
        <v>1139</v>
      </c>
      <c r="E605" s="35" t="s">
        <v>753</v>
      </c>
      <c r="F605" s="62" t="s">
        <v>1113</v>
      </c>
      <c r="G605" s="23"/>
      <c r="H605" s="45" t="s">
        <v>351</v>
      </c>
      <c r="I605" s="23"/>
      <c r="J605" s="16">
        <v>9</v>
      </c>
      <c r="K605" s="16">
        <f t="shared" si="18"/>
        <v>6</v>
      </c>
      <c r="L605" s="51" t="str">
        <f>VLOOKUP(D605,'[1]Table 1.1'!$C$4:$J$566,8,FALSE)</f>
        <v>Central</v>
      </c>
    </row>
    <row r="606" spans="2:12" x14ac:dyDescent="0.2">
      <c r="B606" s="18">
        <f t="shared" si="19"/>
        <v>602</v>
      </c>
      <c r="C606" s="21" t="s">
        <v>183</v>
      </c>
      <c r="D606" s="17" t="s">
        <v>60</v>
      </c>
      <c r="E606" s="35" t="s">
        <v>765</v>
      </c>
      <c r="F606" s="62" t="s">
        <v>156</v>
      </c>
      <c r="G606" s="23"/>
      <c r="H606" s="45" t="s">
        <v>409</v>
      </c>
      <c r="I606" s="24"/>
      <c r="J606" s="16">
        <v>12</v>
      </c>
      <c r="K606" s="16">
        <f t="shared" si="18"/>
        <v>8</v>
      </c>
      <c r="L606" s="51" t="str">
        <f>VLOOKUP(D606,'[1]Table 1.1'!$C$4:$J$566,8,FALSE)</f>
        <v>Inner West</v>
      </c>
    </row>
    <row r="607" spans="2:12" x14ac:dyDescent="0.2">
      <c r="B607" s="18">
        <f t="shared" si="19"/>
        <v>603</v>
      </c>
      <c r="C607" s="21" t="s">
        <v>183</v>
      </c>
      <c r="D607" s="17" t="s">
        <v>60</v>
      </c>
      <c r="E607" s="35" t="s">
        <v>765</v>
      </c>
      <c r="F607" s="62" t="s">
        <v>154</v>
      </c>
      <c r="G607" s="23"/>
      <c r="H607" s="45" t="s">
        <v>1007</v>
      </c>
      <c r="I607" s="24"/>
      <c r="J607" s="16">
        <v>22</v>
      </c>
      <c r="K607" s="16">
        <f t="shared" si="18"/>
        <v>14.666666666666666</v>
      </c>
      <c r="L607" s="51" t="str">
        <f>VLOOKUP(D607,'[1]Table 1.1'!$C$4:$J$566,8,FALSE)</f>
        <v>Inner West</v>
      </c>
    </row>
    <row r="608" spans="2:12" x14ac:dyDescent="0.2">
      <c r="B608" s="18">
        <f t="shared" si="19"/>
        <v>604</v>
      </c>
      <c r="C608" s="21" t="s">
        <v>183</v>
      </c>
      <c r="D608" s="17" t="s">
        <v>63</v>
      </c>
      <c r="E608" s="35" t="s">
        <v>771</v>
      </c>
      <c r="F608" s="62" t="s">
        <v>65</v>
      </c>
      <c r="G608" s="23"/>
      <c r="H608" s="45" t="s">
        <v>1008</v>
      </c>
      <c r="I608" s="24"/>
      <c r="J608" s="16">
        <v>29.6</v>
      </c>
      <c r="K608" s="16">
        <f t="shared" si="18"/>
        <v>19.733333333333334</v>
      </c>
      <c r="L608" s="51" t="str">
        <f>VLOOKUP(D608,'[1]Table 1.1'!$C$4:$J$566,8,FALSE)</f>
        <v>Inner West</v>
      </c>
    </row>
    <row r="609" spans="2:12" x14ac:dyDescent="0.2">
      <c r="B609" s="18">
        <f t="shared" si="19"/>
        <v>605</v>
      </c>
      <c r="C609" s="21" t="s">
        <v>183</v>
      </c>
      <c r="D609" s="17" t="s">
        <v>63</v>
      </c>
      <c r="E609" s="35" t="s">
        <v>771</v>
      </c>
      <c r="F609" s="62" t="s">
        <v>99</v>
      </c>
      <c r="G609" s="23"/>
      <c r="H609" s="45" t="s">
        <v>1009</v>
      </c>
      <c r="I609" s="24"/>
      <c r="J609" s="16">
        <v>15.8</v>
      </c>
      <c r="K609" s="16">
        <f t="shared" si="18"/>
        <v>10.533333333333335</v>
      </c>
      <c r="L609" s="51" t="str">
        <f>VLOOKUP(D609,'[1]Table 1.1'!$C$4:$J$566,8,FALSE)</f>
        <v>Inner West</v>
      </c>
    </row>
    <row r="610" spans="2:12" x14ac:dyDescent="0.25">
      <c r="B610" s="18">
        <f t="shared" si="19"/>
        <v>606</v>
      </c>
      <c r="C610" s="21" t="s">
        <v>183</v>
      </c>
      <c r="D610" s="47" t="s">
        <v>175</v>
      </c>
      <c r="E610" s="35" t="s">
        <v>784</v>
      </c>
      <c r="F610" s="62" t="s">
        <v>631</v>
      </c>
      <c r="G610" s="23"/>
      <c r="H610" s="45" t="s">
        <v>1037</v>
      </c>
      <c r="I610" s="43"/>
      <c r="J610" s="50">
        <v>15</v>
      </c>
      <c r="K610" s="50">
        <f t="shared" si="18"/>
        <v>10</v>
      </c>
      <c r="L610" s="51" t="str">
        <f>VLOOKUP(D610,'[1]Table 1.1'!$C$4:$J$566,8,FALSE)</f>
        <v>North</v>
      </c>
    </row>
    <row r="611" spans="2:12" x14ac:dyDescent="0.25">
      <c r="B611" s="18">
        <f t="shared" si="19"/>
        <v>607</v>
      </c>
      <c r="C611" s="21" t="s">
        <v>183</v>
      </c>
      <c r="D611" s="17" t="s">
        <v>1140</v>
      </c>
      <c r="E611" s="35" t="s">
        <v>760</v>
      </c>
      <c r="F611" s="62" t="s">
        <v>1170</v>
      </c>
      <c r="G611" s="23"/>
      <c r="H611" s="45" t="s">
        <v>352</v>
      </c>
      <c r="I611" s="23"/>
      <c r="J611" s="16">
        <v>37</v>
      </c>
      <c r="K611" s="16">
        <f t="shared" si="18"/>
        <v>24.666666666666668</v>
      </c>
      <c r="L611" s="51" t="str">
        <f>VLOOKUP(D611,'[1]Table 1.1'!$C$4:$J$566,8,FALSE)</f>
        <v>Central</v>
      </c>
    </row>
    <row r="612" spans="2:12" x14ac:dyDescent="0.25">
      <c r="B612" s="18">
        <f t="shared" si="19"/>
        <v>608</v>
      </c>
      <c r="C612" s="21" t="s">
        <v>183</v>
      </c>
      <c r="D612" s="17" t="s">
        <v>1140</v>
      </c>
      <c r="E612" s="35" t="s">
        <v>760</v>
      </c>
      <c r="F612" s="62" t="s">
        <v>1178</v>
      </c>
      <c r="G612" s="23"/>
      <c r="H612" s="45" t="s">
        <v>951</v>
      </c>
      <c r="I612" s="23"/>
      <c r="J612" s="16">
        <v>37</v>
      </c>
      <c r="K612" s="16">
        <f t="shared" si="18"/>
        <v>24.666666666666668</v>
      </c>
      <c r="L612" s="51" t="str">
        <f>VLOOKUP(D612,'[1]Table 1.1'!$C$4:$J$566,8,FALSE)</f>
        <v>Central</v>
      </c>
    </row>
    <row r="613" spans="2:12" x14ac:dyDescent="0.25">
      <c r="B613" s="18">
        <f t="shared" si="19"/>
        <v>609</v>
      </c>
      <c r="C613" s="21" t="s">
        <v>183</v>
      </c>
      <c r="D613" s="17" t="s">
        <v>1140</v>
      </c>
      <c r="E613" s="35" t="s">
        <v>760</v>
      </c>
      <c r="F613" s="62" t="s">
        <v>1173</v>
      </c>
      <c r="G613" s="23"/>
      <c r="H613" s="45" t="s">
        <v>952</v>
      </c>
      <c r="I613" s="23"/>
      <c r="J613" s="16">
        <v>35</v>
      </c>
      <c r="K613" s="16">
        <f t="shared" si="18"/>
        <v>23.333333333333336</v>
      </c>
      <c r="L613" s="51" t="str">
        <f>VLOOKUP(D613,'[1]Table 1.1'!$C$4:$J$566,8,FALSE)</f>
        <v>Central</v>
      </c>
    </row>
    <row r="614" spans="2:12" x14ac:dyDescent="0.25">
      <c r="B614" s="18">
        <f t="shared" si="19"/>
        <v>610</v>
      </c>
      <c r="C614" s="21" t="s">
        <v>183</v>
      </c>
      <c r="D614" s="17" t="s">
        <v>1140</v>
      </c>
      <c r="E614" s="35" t="s">
        <v>760</v>
      </c>
      <c r="F614" s="62" t="s">
        <v>1174</v>
      </c>
      <c r="G614" s="23"/>
      <c r="H614" s="45" t="s">
        <v>953</v>
      </c>
      <c r="I614" s="23"/>
      <c r="J614" s="16">
        <v>38</v>
      </c>
      <c r="K614" s="16">
        <f t="shared" si="18"/>
        <v>25.333333333333332</v>
      </c>
      <c r="L614" s="51" t="str">
        <f>VLOOKUP(D614,'[1]Table 1.1'!$C$4:$J$566,8,FALSE)</f>
        <v>Central</v>
      </c>
    </row>
    <row r="615" spans="2:12" x14ac:dyDescent="0.2">
      <c r="B615" s="18">
        <f t="shared" si="19"/>
        <v>611</v>
      </c>
      <c r="C615" s="21" t="s">
        <v>183</v>
      </c>
      <c r="D615" s="40" t="s">
        <v>651</v>
      </c>
      <c r="E615" s="35" t="s">
        <v>761</v>
      </c>
      <c r="F615" s="62" t="s">
        <v>38</v>
      </c>
      <c r="G615" s="23"/>
      <c r="H615" s="45" t="s">
        <v>954</v>
      </c>
      <c r="I615" s="24"/>
      <c r="J615" s="16">
        <v>53.599998474121094</v>
      </c>
      <c r="K615" s="16">
        <f t="shared" si="18"/>
        <v>35.733332316080734</v>
      </c>
      <c r="L615" s="51" t="str">
        <f>VLOOKUP(D615,'[1]Table 1.1'!$C$4:$J$566,8,FALSE)</f>
        <v>Central</v>
      </c>
    </row>
    <row r="616" spans="2:12" x14ac:dyDescent="0.25">
      <c r="B616" s="18">
        <f t="shared" si="19"/>
        <v>612</v>
      </c>
      <c r="C616" s="21" t="s">
        <v>183</v>
      </c>
      <c r="D616" s="17" t="s">
        <v>120</v>
      </c>
      <c r="E616" s="35" t="s">
        <v>768</v>
      </c>
      <c r="F616" s="62" t="s">
        <v>121</v>
      </c>
      <c r="G616" s="23"/>
      <c r="H616" s="45" t="s">
        <v>955</v>
      </c>
      <c r="I616" s="23"/>
      <c r="J616" s="16">
        <v>30</v>
      </c>
      <c r="K616" s="16">
        <f t="shared" si="18"/>
        <v>20</v>
      </c>
      <c r="L616" s="51" t="s">
        <v>1288</v>
      </c>
    </row>
    <row r="617" spans="2:12" x14ac:dyDescent="0.25">
      <c r="B617" s="18">
        <f t="shared" si="19"/>
        <v>613</v>
      </c>
      <c r="C617" s="21" t="s">
        <v>183</v>
      </c>
      <c r="D617" s="17" t="s">
        <v>120</v>
      </c>
      <c r="E617" s="35" t="s">
        <v>768</v>
      </c>
      <c r="F617" s="62" t="s">
        <v>117</v>
      </c>
      <c r="G617" s="23"/>
      <c r="H617" s="45" t="s">
        <v>956</v>
      </c>
      <c r="I617" s="23"/>
      <c r="J617" s="16">
        <v>7</v>
      </c>
      <c r="K617" s="16">
        <f t="shared" si="18"/>
        <v>4.666666666666667</v>
      </c>
      <c r="L617" s="51" t="s">
        <v>1288</v>
      </c>
    </row>
    <row r="618" spans="2:12" x14ac:dyDescent="0.25">
      <c r="B618" s="18">
        <f t="shared" si="19"/>
        <v>614</v>
      </c>
      <c r="C618" s="21" t="s">
        <v>183</v>
      </c>
      <c r="D618" s="35" t="s">
        <v>120</v>
      </c>
      <c r="E618" s="35" t="s">
        <v>768</v>
      </c>
      <c r="F618" s="35" t="s">
        <v>115</v>
      </c>
      <c r="G618" s="43"/>
      <c r="H618" s="69" t="s">
        <v>1244</v>
      </c>
      <c r="I618" s="23"/>
      <c r="J618" s="64">
        <v>14.3</v>
      </c>
      <c r="K618" s="64">
        <f t="shared" si="18"/>
        <v>9.5333333333333332</v>
      </c>
      <c r="L618" s="51" t="s">
        <v>1288</v>
      </c>
    </row>
    <row r="619" spans="2:12" x14ac:dyDescent="0.25">
      <c r="B619" s="18">
        <f t="shared" si="19"/>
        <v>615</v>
      </c>
      <c r="C619" s="21" t="s">
        <v>183</v>
      </c>
      <c r="D619" s="35" t="s">
        <v>120</v>
      </c>
      <c r="E619" s="35" t="s">
        <v>768</v>
      </c>
      <c r="F619" s="35" t="s">
        <v>118</v>
      </c>
      <c r="G619" s="43"/>
      <c r="H619" s="69" t="s">
        <v>1245</v>
      </c>
      <c r="I619" s="23"/>
      <c r="J619" s="64">
        <v>13.5</v>
      </c>
      <c r="K619" s="64">
        <f t="shared" si="18"/>
        <v>9</v>
      </c>
      <c r="L619" s="51" t="s">
        <v>1288</v>
      </c>
    </row>
    <row r="620" spans="2:12" x14ac:dyDescent="0.25">
      <c r="B620" s="18">
        <f t="shared" si="19"/>
        <v>616</v>
      </c>
      <c r="C620" s="21" t="s">
        <v>183</v>
      </c>
      <c r="D620" s="47" t="s">
        <v>176</v>
      </c>
      <c r="E620" s="35" t="s">
        <v>785</v>
      </c>
      <c r="F620" s="62" t="s">
        <v>37</v>
      </c>
      <c r="G620" s="23"/>
      <c r="H620" s="45" t="s">
        <v>1038</v>
      </c>
      <c r="I620" s="43"/>
      <c r="J620" s="50">
        <v>20</v>
      </c>
      <c r="K620" s="50">
        <f t="shared" si="18"/>
        <v>13.333333333333332</v>
      </c>
      <c r="L620" s="51" t="str">
        <f>VLOOKUP(D620,'[1]Table 1.1'!$C$4:$J$566,8,FALSE)</f>
        <v>North</v>
      </c>
    </row>
    <row r="621" spans="2:12" x14ac:dyDescent="0.25">
      <c r="B621" s="18">
        <f t="shared" si="19"/>
        <v>617</v>
      </c>
      <c r="C621" s="21" t="s">
        <v>183</v>
      </c>
      <c r="D621" s="17" t="s">
        <v>1141</v>
      </c>
      <c r="E621" s="35" t="s">
        <v>762</v>
      </c>
      <c r="F621" s="62" t="s">
        <v>1106</v>
      </c>
      <c r="G621" s="23"/>
      <c r="H621" s="45" t="s">
        <v>353</v>
      </c>
      <c r="I621" s="23"/>
      <c r="J621" s="16">
        <v>5</v>
      </c>
      <c r="K621" s="16">
        <f t="shared" si="18"/>
        <v>3.333333333333333</v>
      </c>
      <c r="L621" s="51" t="str">
        <f>VLOOKUP(D621,'[1]Table 1.1'!$C$4:$J$566,8,FALSE)</f>
        <v>Central</v>
      </c>
    </row>
    <row r="622" spans="2:12" x14ac:dyDescent="0.25">
      <c r="B622" s="18">
        <f t="shared" si="19"/>
        <v>618</v>
      </c>
      <c r="C622" s="21" t="s">
        <v>183</v>
      </c>
      <c r="D622" s="35" t="s">
        <v>629</v>
      </c>
      <c r="E622" s="35" t="s">
        <v>1225</v>
      </c>
      <c r="F622" s="35" t="s">
        <v>162</v>
      </c>
      <c r="G622" s="43"/>
      <c r="H622" s="69" t="s">
        <v>1274</v>
      </c>
      <c r="I622" s="23"/>
      <c r="J622" s="64">
        <v>11.5</v>
      </c>
      <c r="K622" s="64">
        <f t="shared" si="18"/>
        <v>7.666666666666667</v>
      </c>
      <c r="L622" s="51" t="str">
        <f>VLOOKUP(D622,'[1]Table 1.1'!$C$4:$J$566,8,FALSE)</f>
        <v>North</v>
      </c>
    </row>
    <row r="623" spans="2:12" x14ac:dyDescent="0.25">
      <c r="B623" s="18">
        <f t="shared" si="19"/>
        <v>619</v>
      </c>
      <c r="C623" s="21" t="s">
        <v>183</v>
      </c>
      <c r="D623" s="35" t="s">
        <v>629</v>
      </c>
      <c r="E623" s="35" t="s">
        <v>1225</v>
      </c>
      <c r="F623" s="35" t="s">
        <v>1232</v>
      </c>
      <c r="G623" s="43"/>
      <c r="H623" s="69" t="s">
        <v>1275</v>
      </c>
      <c r="I623" s="23"/>
      <c r="J623" s="23">
        <v>6.54</v>
      </c>
      <c r="K623" s="23">
        <f t="shared" si="18"/>
        <v>4.3600000000000003</v>
      </c>
      <c r="L623" s="51" t="str">
        <f>VLOOKUP(D623,'[1]Table 1.1'!$C$4:$J$566,8,FALSE)</f>
        <v>North</v>
      </c>
    </row>
    <row r="624" spans="2:12" x14ac:dyDescent="0.25">
      <c r="B624" s="18">
        <f t="shared" si="19"/>
        <v>620</v>
      </c>
      <c r="C624" s="21" t="s">
        <v>183</v>
      </c>
      <c r="D624" s="35" t="s">
        <v>629</v>
      </c>
      <c r="E624" s="35" t="s">
        <v>1225</v>
      </c>
      <c r="F624" s="35" t="s">
        <v>1233</v>
      </c>
      <c r="G624" s="43"/>
      <c r="H624" s="69" t="s">
        <v>1276</v>
      </c>
      <c r="I624" s="23"/>
      <c r="J624" s="64">
        <v>66</v>
      </c>
      <c r="K624" s="64">
        <f t="shared" si="18"/>
        <v>44</v>
      </c>
      <c r="L624" s="51" t="str">
        <f>VLOOKUP(D624,'[1]Table 1.1'!$C$4:$J$566,8,FALSE)</f>
        <v>North</v>
      </c>
    </row>
    <row r="625" spans="2:12" x14ac:dyDescent="0.25">
      <c r="B625" s="18">
        <f t="shared" si="19"/>
        <v>621</v>
      </c>
      <c r="C625" s="21" t="s">
        <v>183</v>
      </c>
      <c r="D625" s="35" t="s">
        <v>629</v>
      </c>
      <c r="E625" s="35" t="s">
        <v>1225</v>
      </c>
      <c r="F625" s="35" t="s">
        <v>1199</v>
      </c>
      <c r="G625" s="43"/>
      <c r="H625" s="69" t="s">
        <v>1277</v>
      </c>
      <c r="I625" s="23"/>
      <c r="J625" s="64">
        <v>7</v>
      </c>
      <c r="K625" s="64">
        <f t="shared" si="18"/>
        <v>4.666666666666667</v>
      </c>
      <c r="L625" s="51" t="str">
        <f>VLOOKUP(D625,'[1]Table 1.1'!$C$4:$J$566,8,FALSE)</f>
        <v>North</v>
      </c>
    </row>
    <row r="626" spans="2:12" x14ac:dyDescent="0.25">
      <c r="B626" s="18">
        <f t="shared" si="19"/>
        <v>622</v>
      </c>
      <c r="C626" s="21" t="s">
        <v>183</v>
      </c>
      <c r="D626" s="35" t="s">
        <v>629</v>
      </c>
      <c r="E626" s="35" t="s">
        <v>1225</v>
      </c>
      <c r="F626" s="35" t="s">
        <v>1229</v>
      </c>
      <c r="G626" s="43"/>
      <c r="H626" s="69" t="s">
        <v>1278</v>
      </c>
      <c r="I626" s="23"/>
      <c r="J626" s="23">
        <v>11.25</v>
      </c>
      <c r="K626" s="64">
        <f t="shared" si="18"/>
        <v>7.5</v>
      </c>
      <c r="L626" s="51" t="str">
        <f>VLOOKUP(D626,'[1]Table 1.1'!$C$4:$J$566,8,FALSE)</f>
        <v>North</v>
      </c>
    </row>
    <row r="627" spans="2:12" x14ac:dyDescent="0.25">
      <c r="B627" s="18">
        <f t="shared" si="19"/>
        <v>623</v>
      </c>
      <c r="C627" s="21" t="s">
        <v>183</v>
      </c>
      <c r="D627" s="35" t="s">
        <v>629</v>
      </c>
      <c r="E627" s="35" t="s">
        <v>1225</v>
      </c>
      <c r="F627" s="35" t="s">
        <v>1234</v>
      </c>
      <c r="G627" s="43"/>
      <c r="H627" s="69" t="s">
        <v>1279</v>
      </c>
      <c r="I627" s="23"/>
      <c r="J627" s="64">
        <v>22.5</v>
      </c>
      <c r="K627" s="64">
        <f t="shared" si="18"/>
        <v>15</v>
      </c>
      <c r="L627" s="51" t="str">
        <f>VLOOKUP(D627,'[1]Table 1.1'!$C$4:$J$566,8,FALSE)</f>
        <v>North</v>
      </c>
    </row>
    <row r="628" spans="2:12" x14ac:dyDescent="0.25">
      <c r="B628" s="18">
        <f t="shared" si="19"/>
        <v>624</v>
      </c>
      <c r="C628" s="21" t="s">
        <v>183</v>
      </c>
      <c r="D628" s="35" t="s">
        <v>629</v>
      </c>
      <c r="E628" s="35" t="s">
        <v>1225</v>
      </c>
      <c r="F628" s="35" t="s">
        <v>164</v>
      </c>
      <c r="G628" s="43"/>
      <c r="H628" s="69" t="s">
        <v>1280</v>
      </c>
      <c r="I628" s="23"/>
      <c r="J628" s="64">
        <v>9.5</v>
      </c>
      <c r="K628" s="64">
        <f t="shared" si="18"/>
        <v>6.333333333333333</v>
      </c>
      <c r="L628" s="51" t="str">
        <f>VLOOKUP(D628,'[1]Table 1.1'!$C$4:$J$566,8,FALSE)</f>
        <v>North</v>
      </c>
    </row>
    <row r="629" spans="2:12" x14ac:dyDescent="0.25">
      <c r="B629" s="18">
        <f t="shared" si="19"/>
        <v>625</v>
      </c>
      <c r="C629" s="21" t="s">
        <v>183</v>
      </c>
      <c r="D629" s="35" t="s">
        <v>629</v>
      </c>
      <c r="E629" s="35" t="s">
        <v>1225</v>
      </c>
      <c r="F629" s="35" t="s">
        <v>165</v>
      </c>
      <c r="G629" s="43"/>
      <c r="H629" s="69" t="s">
        <v>1281</v>
      </c>
      <c r="I629" s="23"/>
      <c r="J629" s="23">
        <v>8.75</v>
      </c>
      <c r="K629" s="64">
        <f t="shared" si="18"/>
        <v>5.8333333333333339</v>
      </c>
      <c r="L629" s="51" t="str">
        <f>VLOOKUP(D629,'[1]Table 1.1'!$C$4:$J$566,8,FALSE)</f>
        <v>North</v>
      </c>
    </row>
    <row r="630" spans="2:12" x14ac:dyDescent="0.25">
      <c r="B630" s="18">
        <f t="shared" si="19"/>
        <v>626</v>
      </c>
      <c r="C630" s="21" t="s">
        <v>183</v>
      </c>
      <c r="D630" s="35" t="s">
        <v>629</v>
      </c>
      <c r="E630" s="35" t="s">
        <v>1225</v>
      </c>
      <c r="F630" s="35" t="s">
        <v>167</v>
      </c>
      <c r="G630" s="43"/>
      <c r="H630" s="69" t="s">
        <v>1282</v>
      </c>
      <c r="I630" s="23"/>
      <c r="J630" s="64">
        <v>14.5</v>
      </c>
      <c r="K630" s="64">
        <f t="shared" si="18"/>
        <v>9.6666666666666661</v>
      </c>
      <c r="L630" s="51" t="str">
        <f>VLOOKUP(D630,'[1]Table 1.1'!$C$4:$J$566,8,FALSE)</f>
        <v>North</v>
      </c>
    </row>
    <row r="631" spans="2:12" x14ac:dyDescent="0.25">
      <c r="B631" s="18">
        <f t="shared" si="19"/>
        <v>627</v>
      </c>
      <c r="C631" s="21" t="s">
        <v>183</v>
      </c>
      <c r="D631" s="35" t="s">
        <v>629</v>
      </c>
      <c r="E631" s="35" t="s">
        <v>1225</v>
      </c>
      <c r="F631" s="35" t="s">
        <v>1201</v>
      </c>
      <c r="G631" s="43"/>
      <c r="H631" s="69" t="s">
        <v>1283</v>
      </c>
      <c r="I631" s="23"/>
      <c r="J631" s="64">
        <v>14.7</v>
      </c>
      <c r="K631" s="64">
        <f t="shared" si="18"/>
        <v>9.8000000000000007</v>
      </c>
      <c r="L631" s="51" t="str">
        <f>VLOOKUP(D631,'[1]Table 1.1'!$C$4:$J$566,8,FALSE)</f>
        <v>North</v>
      </c>
    </row>
    <row r="632" spans="2:12" x14ac:dyDescent="0.25">
      <c r="B632" s="18">
        <f t="shared" si="19"/>
        <v>628</v>
      </c>
      <c r="C632" s="21" t="s">
        <v>183</v>
      </c>
      <c r="D632" s="35" t="s">
        <v>629</v>
      </c>
      <c r="E632" s="35" t="s">
        <v>1225</v>
      </c>
      <c r="F632" s="35" t="s">
        <v>1235</v>
      </c>
      <c r="G632" s="43"/>
      <c r="H632" s="69" t="s">
        <v>1284</v>
      </c>
      <c r="I632" s="23"/>
      <c r="J632" s="64">
        <v>5.5</v>
      </c>
      <c r="K632" s="64">
        <f t="shared" si="18"/>
        <v>3.6666666666666665</v>
      </c>
      <c r="L632" s="51" t="str">
        <f>VLOOKUP(D632,'[1]Table 1.1'!$C$4:$J$566,8,FALSE)</f>
        <v>North</v>
      </c>
    </row>
    <row r="633" spans="2:12" x14ac:dyDescent="0.25">
      <c r="B633" s="18">
        <f t="shared" si="19"/>
        <v>629</v>
      </c>
      <c r="C633" s="21" t="s">
        <v>183</v>
      </c>
      <c r="D633" s="35" t="s">
        <v>629</v>
      </c>
      <c r="E633" s="35" t="s">
        <v>1225</v>
      </c>
      <c r="F633" s="35" t="s">
        <v>170</v>
      </c>
      <c r="G633" s="43"/>
      <c r="H633" s="69" t="s">
        <v>1285</v>
      </c>
      <c r="I633" s="23"/>
      <c r="J633" s="64">
        <v>8.5</v>
      </c>
      <c r="K633" s="64">
        <f t="shared" si="18"/>
        <v>5.6666666666666661</v>
      </c>
      <c r="L633" s="51" t="str">
        <f>VLOOKUP(D633,'[1]Table 1.1'!$C$4:$J$566,8,FALSE)</f>
        <v>North</v>
      </c>
    </row>
    <row r="634" spans="2:12" x14ac:dyDescent="0.25">
      <c r="B634" s="18">
        <f t="shared" si="19"/>
        <v>630</v>
      </c>
      <c r="C634" s="21" t="s">
        <v>183</v>
      </c>
      <c r="D634" s="35" t="s">
        <v>629</v>
      </c>
      <c r="E634" s="35" t="s">
        <v>1225</v>
      </c>
      <c r="F634" s="35" t="s">
        <v>1167</v>
      </c>
      <c r="G634" s="43"/>
      <c r="H634" s="69" t="s">
        <v>1286</v>
      </c>
      <c r="I634" s="23"/>
      <c r="J634" s="64">
        <v>160</v>
      </c>
      <c r="K634" s="64">
        <f t="shared" si="18"/>
        <v>106.66666666666666</v>
      </c>
      <c r="L634" s="51" t="str">
        <f>VLOOKUP(D634,'[1]Table 1.1'!$C$4:$J$566,8,FALSE)</f>
        <v>North</v>
      </c>
    </row>
    <row r="635" spans="2:12" x14ac:dyDescent="0.25">
      <c r="B635" s="18">
        <f t="shared" si="19"/>
        <v>631</v>
      </c>
      <c r="C635" s="21" t="s">
        <v>183</v>
      </c>
      <c r="D635" s="17" t="s">
        <v>1142</v>
      </c>
      <c r="E635" s="35" t="s">
        <v>763</v>
      </c>
      <c r="F635" s="62" t="s">
        <v>155</v>
      </c>
      <c r="G635" s="23"/>
      <c r="H635" s="45" t="s">
        <v>354</v>
      </c>
      <c r="I635" s="23"/>
      <c r="J635" s="16">
        <v>7</v>
      </c>
      <c r="K635" s="16">
        <f t="shared" si="18"/>
        <v>4.666666666666667</v>
      </c>
      <c r="L635" s="51" t="str">
        <f>VLOOKUP(D635,'[1]Table 1.1'!$C$4:$J$566,8,FALSE)</f>
        <v>Central</v>
      </c>
    </row>
    <row r="636" spans="2:12" x14ac:dyDescent="0.25">
      <c r="B636" s="18">
        <f t="shared" si="19"/>
        <v>632</v>
      </c>
      <c r="C636" s="21" t="s">
        <v>183</v>
      </c>
      <c r="D636" s="17" t="s">
        <v>1143</v>
      </c>
      <c r="E636" s="35" t="s">
        <v>766</v>
      </c>
      <c r="F636" s="62" t="s">
        <v>638</v>
      </c>
      <c r="G636" s="23"/>
      <c r="H636" s="45" t="s">
        <v>355</v>
      </c>
      <c r="I636" s="23"/>
      <c r="J636" s="16">
        <v>25</v>
      </c>
      <c r="K636" s="16">
        <f t="shared" si="18"/>
        <v>16.666666666666668</v>
      </c>
      <c r="L636" s="51" t="str">
        <f>VLOOKUP(D636,'[1]Table 1.1'!$C$4:$J$566,8,FALSE)</f>
        <v>Central</v>
      </c>
    </row>
    <row r="637" spans="2:12" x14ac:dyDescent="0.25">
      <c r="B637" s="18">
        <f t="shared" si="19"/>
        <v>633</v>
      </c>
      <c r="C637" s="21" t="s">
        <v>183</v>
      </c>
      <c r="D637" s="17" t="s">
        <v>1143</v>
      </c>
      <c r="E637" s="35" t="s">
        <v>766</v>
      </c>
      <c r="F637" s="62" t="s">
        <v>1175</v>
      </c>
      <c r="G637" s="23"/>
      <c r="H637" s="45" t="s">
        <v>356</v>
      </c>
      <c r="I637" s="23"/>
      <c r="J637" s="16">
        <v>45</v>
      </c>
      <c r="K637" s="16">
        <f t="shared" si="18"/>
        <v>30</v>
      </c>
      <c r="L637" s="51" t="str">
        <f>VLOOKUP(D637,'[1]Table 1.1'!$C$4:$J$566,8,FALSE)</f>
        <v>Central</v>
      </c>
    </row>
    <row r="638" spans="2:12" x14ac:dyDescent="0.25">
      <c r="B638" s="18">
        <f t="shared" si="19"/>
        <v>634</v>
      </c>
      <c r="C638" s="21" t="s">
        <v>183</v>
      </c>
      <c r="D638" s="17" t="s">
        <v>1143</v>
      </c>
      <c r="E638" s="35" t="s">
        <v>766</v>
      </c>
      <c r="F638" s="62" t="s">
        <v>139</v>
      </c>
      <c r="G638" s="23"/>
      <c r="H638" s="45" t="s">
        <v>357</v>
      </c>
      <c r="I638" s="23"/>
      <c r="J638" s="16">
        <v>28</v>
      </c>
      <c r="K638" s="16">
        <f t="shared" si="18"/>
        <v>18.666666666666668</v>
      </c>
      <c r="L638" s="51" t="str">
        <f>VLOOKUP(D638,'[1]Table 1.1'!$C$4:$J$566,8,FALSE)</f>
        <v>Central</v>
      </c>
    </row>
    <row r="639" spans="2:12" x14ac:dyDescent="0.25">
      <c r="B639" s="18">
        <f t="shared" si="19"/>
        <v>635</v>
      </c>
      <c r="C639" s="21" t="s">
        <v>183</v>
      </c>
      <c r="D639" s="17" t="s">
        <v>1143</v>
      </c>
      <c r="E639" s="35" t="s">
        <v>766</v>
      </c>
      <c r="F639" s="62" t="s">
        <v>155</v>
      </c>
      <c r="G639" s="23"/>
      <c r="H639" s="45" t="s">
        <v>358</v>
      </c>
      <c r="I639" s="23"/>
      <c r="J639" s="16">
        <v>14</v>
      </c>
      <c r="K639" s="16">
        <f t="shared" si="18"/>
        <v>9.3333333333333339</v>
      </c>
      <c r="L639" s="51" t="str">
        <f>VLOOKUP(D639,'[1]Table 1.1'!$C$4:$J$566,8,FALSE)</f>
        <v>Central</v>
      </c>
    </row>
    <row r="640" spans="2:12" x14ac:dyDescent="0.25">
      <c r="B640" s="18">
        <f t="shared" si="19"/>
        <v>636</v>
      </c>
      <c r="C640" s="21" t="s">
        <v>183</v>
      </c>
      <c r="D640" s="17" t="s">
        <v>1143</v>
      </c>
      <c r="E640" s="35" t="s">
        <v>766</v>
      </c>
      <c r="F640" s="62" t="s">
        <v>1170</v>
      </c>
      <c r="G640" s="23"/>
      <c r="H640" s="45" t="s">
        <v>359</v>
      </c>
      <c r="I640" s="23"/>
      <c r="J640" s="16">
        <v>39</v>
      </c>
      <c r="K640" s="16">
        <f t="shared" si="18"/>
        <v>26</v>
      </c>
      <c r="L640" s="51" t="str">
        <f>VLOOKUP(D640,'[1]Table 1.1'!$C$4:$J$566,8,FALSE)</f>
        <v>Central</v>
      </c>
    </row>
    <row r="641" spans="2:12" x14ac:dyDescent="0.25">
      <c r="B641" s="18">
        <f t="shared" si="19"/>
        <v>637</v>
      </c>
      <c r="C641" s="21" t="s">
        <v>183</v>
      </c>
      <c r="D641" s="17" t="s">
        <v>1143</v>
      </c>
      <c r="E641" s="35" t="s">
        <v>766</v>
      </c>
      <c r="F641" s="62" t="s">
        <v>1178</v>
      </c>
      <c r="G641" s="23"/>
      <c r="H641" s="45" t="s">
        <v>360</v>
      </c>
      <c r="I641" s="23"/>
      <c r="J641" s="16">
        <v>39</v>
      </c>
      <c r="K641" s="16">
        <f t="shared" si="18"/>
        <v>26</v>
      </c>
      <c r="L641" s="51" t="str">
        <f>VLOOKUP(D641,'[1]Table 1.1'!$C$4:$J$566,8,FALSE)</f>
        <v>Central</v>
      </c>
    </row>
    <row r="642" spans="2:12" x14ac:dyDescent="0.25">
      <c r="B642" s="18">
        <f t="shared" si="19"/>
        <v>638</v>
      </c>
      <c r="C642" s="21" t="s">
        <v>183</v>
      </c>
      <c r="D642" s="17" t="s">
        <v>1143</v>
      </c>
      <c r="E642" s="35" t="s">
        <v>766</v>
      </c>
      <c r="F642" s="62" t="s">
        <v>1173</v>
      </c>
      <c r="G642" s="23"/>
      <c r="H642" s="45" t="s">
        <v>957</v>
      </c>
      <c r="I642" s="23"/>
      <c r="J642" s="16">
        <v>35</v>
      </c>
      <c r="K642" s="16">
        <f t="shared" si="18"/>
        <v>23.333333333333336</v>
      </c>
      <c r="L642" s="51" t="str">
        <f>VLOOKUP(D642,'[1]Table 1.1'!$C$4:$J$566,8,FALSE)</f>
        <v>Central</v>
      </c>
    </row>
    <row r="643" spans="2:12" x14ac:dyDescent="0.25">
      <c r="B643" s="18">
        <f t="shared" si="19"/>
        <v>639</v>
      </c>
      <c r="C643" s="21" t="s">
        <v>183</v>
      </c>
      <c r="D643" s="17" t="s">
        <v>1144</v>
      </c>
      <c r="E643" s="35" t="s">
        <v>767</v>
      </c>
      <c r="F643" s="62" t="s">
        <v>1137</v>
      </c>
      <c r="G643" s="23"/>
      <c r="H643" s="45" t="s">
        <v>361</v>
      </c>
      <c r="I643" s="23"/>
      <c r="J643" s="16">
        <v>26</v>
      </c>
      <c r="K643" s="16">
        <f t="shared" si="18"/>
        <v>17.333333333333336</v>
      </c>
      <c r="L643" s="51" t="str">
        <f>VLOOKUP(D643,'[1]Table 1.1'!$C$4:$J$566,8,FALSE)</f>
        <v>Central</v>
      </c>
    </row>
    <row r="644" spans="2:12" x14ac:dyDescent="0.25">
      <c r="B644" s="18">
        <f t="shared" si="19"/>
        <v>640</v>
      </c>
      <c r="C644" s="21" t="s">
        <v>183</v>
      </c>
      <c r="D644" s="17" t="s">
        <v>1145</v>
      </c>
      <c r="E644" s="35" t="s">
        <v>769</v>
      </c>
      <c r="F644" s="62" t="s">
        <v>155</v>
      </c>
      <c r="G644" s="23"/>
      <c r="H644" s="45" t="s">
        <v>958</v>
      </c>
      <c r="I644" s="23"/>
      <c r="J644" s="16">
        <v>10</v>
      </c>
      <c r="K644" s="16">
        <f t="shared" si="18"/>
        <v>6.6666666666666661</v>
      </c>
      <c r="L644" s="51" t="str">
        <f>VLOOKUP(D644,'[1]Table 1.1'!$C$4:$J$566,8,FALSE)</f>
        <v>Central</v>
      </c>
    </row>
    <row r="645" spans="2:12" x14ac:dyDescent="0.25">
      <c r="B645" s="18">
        <f t="shared" si="19"/>
        <v>641</v>
      </c>
      <c r="C645" s="21" t="s">
        <v>183</v>
      </c>
      <c r="D645" s="35" t="s">
        <v>1206</v>
      </c>
      <c r="E645" s="35" t="s">
        <v>1224</v>
      </c>
      <c r="F645" s="35" t="s">
        <v>37</v>
      </c>
      <c r="G645" s="43"/>
      <c r="H645" s="69" t="s">
        <v>1265</v>
      </c>
      <c r="I645" s="23"/>
      <c r="J645" s="64">
        <v>11.7</v>
      </c>
      <c r="K645" s="64">
        <f t="shared" ref="K645:K708" si="20">40*(J645/60)</f>
        <v>7.7999999999999989</v>
      </c>
      <c r="L645" s="51" t="str">
        <f>VLOOKUP(D645,'[1]Table 1.1'!$C$4:$J$566,8,FALSE)</f>
        <v>North</v>
      </c>
    </row>
    <row r="646" spans="2:12" x14ac:dyDescent="0.2">
      <c r="B646" s="18">
        <f t="shared" ref="B646:B709" si="21">B645+1</f>
        <v>642</v>
      </c>
      <c r="C646" s="21" t="s">
        <v>183</v>
      </c>
      <c r="D646" s="17" t="s">
        <v>50</v>
      </c>
      <c r="E646" s="35" t="s">
        <v>770</v>
      </c>
      <c r="F646" s="62" t="s">
        <v>155</v>
      </c>
      <c r="G646" s="23"/>
      <c r="H646" s="45" t="s">
        <v>959</v>
      </c>
      <c r="I646" s="24"/>
      <c r="J646" s="16">
        <v>36</v>
      </c>
      <c r="K646" s="16">
        <f t="shared" si="20"/>
        <v>24</v>
      </c>
      <c r="L646" s="51" t="str">
        <f>VLOOKUP(D646,'[1]Table 1.1'!$C$4:$J$566,8,FALSE)</f>
        <v>Central</v>
      </c>
    </row>
    <row r="647" spans="2:12" x14ac:dyDescent="0.2">
      <c r="B647" s="18">
        <f t="shared" si="21"/>
        <v>643</v>
      </c>
      <c r="C647" s="21" t="s">
        <v>183</v>
      </c>
      <c r="D647" s="17" t="s">
        <v>50</v>
      </c>
      <c r="E647" s="35" t="s">
        <v>770</v>
      </c>
      <c r="F647" s="62" t="s">
        <v>105</v>
      </c>
      <c r="G647" s="23"/>
      <c r="H647" s="45" t="s">
        <v>960</v>
      </c>
      <c r="I647" s="24"/>
      <c r="J647" s="16">
        <v>41.200000762939453</v>
      </c>
      <c r="K647" s="16">
        <f t="shared" si="20"/>
        <v>27.466667175292969</v>
      </c>
      <c r="L647" s="51" t="str">
        <f>VLOOKUP(D647,'[1]Table 1.1'!$C$4:$J$566,8,FALSE)</f>
        <v>Central</v>
      </c>
    </row>
    <row r="648" spans="2:12" x14ac:dyDescent="0.2">
      <c r="B648" s="18">
        <f t="shared" si="21"/>
        <v>644</v>
      </c>
      <c r="C648" s="21" t="s">
        <v>183</v>
      </c>
      <c r="D648" s="17" t="s">
        <v>180</v>
      </c>
      <c r="E648" s="35" t="s">
        <v>1093</v>
      </c>
      <c r="F648" s="62" t="s">
        <v>41</v>
      </c>
      <c r="G648" s="23"/>
      <c r="H648" s="45" t="s">
        <v>458</v>
      </c>
      <c r="I648" s="24"/>
      <c r="J648" s="16">
        <v>38.299999237060547</v>
      </c>
      <c r="K648" s="16">
        <f t="shared" si="20"/>
        <v>25.533332824707031</v>
      </c>
      <c r="L648" s="51" t="str">
        <f>VLOOKUP(D648,'[1]Table 1.1'!$C$4:$J$566,8,FALSE)</f>
        <v>North</v>
      </c>
    </row>
    <row r="649" spans="2:12" x14ac:dyDescent="0.2">
      <c r="B649" s="18">
        <f t="shared" si="21"/>
        <v>645</v>
      </c>
      <c r="C649" s="21" t="s">
        <v>183</v>
      </c>
      <c r="D649" s="17" t="s">
        <v>180</v>
      </c>
      <c r="E649" s="35" t="s">
        <v>1093</v>
      </c>
      <c r="F649" s="62" t="s">
        <v>38</v>
      </c>
      <c r="G649" s="23"/>
      <c r="H649" s="45" t="s">
        <v>459</v>
      </c>
      <c r="I649" s="24"/>
      <c r="J649" s="16">
        <v>43</v>
      </c>
      <c r="K649" s="16">
        <f t="shared" si="20"/>
        <v>28.666666666666668</v>
      </c>
      <c r="L649" s="51" t="str">
        <f>VLOOKUP(D649,'[1]Table 1.1'!$C$4:$J$566,8,FALSE)</f>
        <v>North</v>
      </c>
    </row>
    <row r="650" spans="2:12" x14ac:dyDescent="0.2">
      <c r="B650" s="18">
        <f t="shared" si="21"/>
        <v>646</v>
      </c>
      <c r="C650" s="21" t="s">
        <v>183</v>
      </c>
      <c r="D650" s="17" t="s">
        <v>180</v>
      </c>
      <c r="E650" s="35" t="s">
        <v>1093</v>
      </c>
      <c r="F650" s="62" t="s">
        <v>40</v>
      </c>
      <c r="G650" s="23"/>
      <c r="H650" s="45" t="s">
        <v>460</v>
      </c>
      <c r="I650" s="24"/>
      <c r="J650" s="16">
        <v>32.599998474121094</v>
      </c>
      <c r="K650" s="16">
        <f t="shared" si="20"/>
        <v>21.73333231608073</v>
      </c>
      <c r="L650" s="51" t="str">
        <f>VLOOKUP(D650,'[1]Table 1.1'!$C$4:$J$566,8,FALSE)</f>
        <v>North</v>
      </c>
    </row>
    <row r="651" spans="2:12" x14ac:dyDescent="0.25">
      <c r="B651" s="18">
        <f t="shared" si="21"/>
        <v>647</v>
      </c>
      <c r="C651" s="21" t="s">
        <v>183</v>
      </c>
      <c r="D651" s="17" t="s">
        <v>180</v>
      </c>
      <c r="E651" s="35" t="s">
        <v>1093</v>
      </c>
      <c r="F651" s="62" t="s">
        <v>638</v>
      </c>
      <c r="G651" s="23"/>
      <c r="H651" s="45" t="s">
        <v>461</v>
      </c>
      <c r="I651" s="23"/>
      <c r="J651" s="16">
        <v>38</v>
      </c>
      <c r="K651" s="16">
        <f t="shared" si="20"/>
        <v>25.333333333333332</v>
      </c>
      <c r="L651" s="51" t="str">
        <f>VLOOKUP(D651,'[1]Table 1.1'!$C$4:$J$566,8,FALSE)</f>
        <v>North</v>
      </c>
    </row>
    <row r="652" spans="2:12" x14ac:dyDescent="0.25">
      <c r="B652" s="18">
        <f t="shared" si="21"/>
        <v>648</v>
      </c>
      <c r="C652" s="21" t="s">
        <v>183</v>
      </c>
      <c r="D652" s="17" t="s">
        <v>180</v>
      </c>
      <c r="E652" s="35" t="s">
        <v>1093</v>
      </c>
      <c r="F652" s="62" t="s">
        <v>1117</v>
      </c>
      <c r="G652" s="23"/>
      <c r="H652" s="45" t="s">
        <v>462</v>
      </c>
      <c r="I652" s="23"/>
      <c r="J652" s="16">
        <v>27</v>
      </c>
      <c r="K652" s="16">
        <f t="shared" si="20"/>
        <v>18</v>
      </c>
      <c r="L652" s="51" t="str">
        <f>VLOOKUP(D652,'[1]Table 1.1'!$C$4:$J$566,8,FALSE)</f>
        <v>North</v>
      </c>
    </row>
    <row r="653" spans="2:12" x14ac:dyDescent="0.25">
      <c r="B653" s="18">
        <f t="shared" si="21"/>
        <v>649</v>
      </c>
      <c r="C653" s="21" t="s">
        <v>183</v>
      </c>
      <c r="D653" s="17" t="s">
        <v>180</v>
      </c>
      <c r="E653" s="35" t="s">
        <v>1093</v>
      </c>
      <c r="F653" s="62" t="s">
        <v>117</v>
      </c>
      <c r="G653" s="23"/>
      <c r="H653" s="45" t="s">
        <v>463</v>
      </c>
      <c r="I653" s="23"/>
      <c r="J653" s="16">
        <v>22</v>
      </c>
      <c r="K653" s="16">
        <f t="shared" si="20"/>
        <v>14.666666666666666</v>
      </c>
      <c r="L653" s="51" t="str">
        <f>VLOOKUP(D653,'[1]Table 1.1'!$C$4:$J$566,8,FALSE)</f>
        <v>North</v>
      </c>
    </row>
    <row r="654" spans="2:12" x14ac:dyDescent="0.25">
      <c r="B654" s="18">
        <f t="shared" si="21"/>
        <v>650</v>
      </c>
      <c r="C654" s="21" t="s">
        <v>183</v>
      </c>
      <c r="D654" s="17" t="s">
        <v>180</v>
      </c>
      <c r="E654" s="35" t="s">
        <v>1093</v>
      </c>
      <c r="F654" s="62" t="s">
        <v>1128</v>
      </c>
      <c r="G654" s="23"/>
      <c r="H654" s="45" t="s">
        <v>464</v>
      </c>
      <c r="I654" s="23"/>
      <c r="J654" s="16">
        <v>33</v>
      </c>
      <c r="K654" s="16">
        <f t="shared" si="20"/>
        <v>22</v>
      </c>
      <c r="L654" s="51" t="str">
        <f>VLOOKUP(D654,'[1]Table 1.1'!$C$4:$J$566,8,FALSE)</f>
        <v>North</v>
      </c>
    </row>
    <row r="655" spans="2:12" x14ac:dyDescent="0.25">
      <c r="B655" s="18">
        <f t="shared" si="21"/>
        <v>651</v>
      </c>
      <c r="C655" s="21" t="s">
        <v>183</v>
      </c>
      <c r="D655" s="17" t="s">
        <v>180</v>
      </c>
      <c r="E655" s="35" t="s">
        <v>1093</v>
      </c>
      <c r="F655" s="62" t="s">
        <v>1129</v>
      </c>
      <c r="G655" s="23"/>
      <c r="H655" s="45" t="s">
        <v>1039</v>
      </c>
      <c r="I655" s="23"/>
      <c r="J655" s="16">
        <v>33</v>
      </c>
      <c r="K655" s="16">
        <f t="shared" si="20"/>
        <v>22</v>
      </c>
      <c r="L655" s="51" t="str">
        <f>VLOOKUP(D655,'[1]Table 1.1'!$C$4:$J$566,8,FALSE)</f>
        <v>North</v>
      </c>
    </row>
    <row r="656" spans="2:12" x14ac:dyDescent="0.25">
      <c r="B656" s="18">
        <f t="shared" si="21"/>
        <v>652</v>
      </c>
      <c r="C656" s="21" t="s">
        <v>183</v>
      </c>
      <c r="D656" s="17" t="s">
        <v>180</v>
      </c>
      <c r="E656" s="35" t="s">
        <v>1093</v>
      </c>
      <c r="F656" s="62" t="s">
        <v>1163</v>
      </c>
      <c r="G656" s="23"/>
      <c r="H656" s="45" t="s">
        <v>1040</v>
      </c>
      <c r="I656" s="23"/>
      <c r="J656" s="16">
        <v>36</v>
      </c>
      <c r="K656" s="16">
        <f t="shared" si="20"/>
        <v>24</v>
      </c>
      <c r="L656" s="51" t="str">
        <f>VLOOKUP(D656,'[1]Table 1.1'!$C$4:$J$566,8,FALSE)</f>
        <v>North</v>
      </c>
    </row>
    <row r="657" spans="2:12" x14ac:dyDescent="0.25">
      <c r="B657" s="18">
        <f t="shared" si="21"/>
        <v>653</v>
      </c>
      <c r="C657" s="21" t="s">
        <v>183</v>
      </c>
      <c r="D657" s="17" t="s">
        <v>180</v>
      </c>
      <c r="E657" s="35" t="s">
        <v>1093</v>
      </c>
      <c r="F657" s="62" t="s">
        <v>139</v>
      </c>
      <c r="G657" s="23"/>
      <c r="H657" s="45" t="s">
        <v>1041</v>
      </c>
      <c r="I657" s="23"/>
      <c r="J657" s="16">
        <v>30</v>
      </c>
      <c r="K657" s="16">
        <f t="shared" si="20"/>
        <v>20</v>
      </c>
      <c r="L657" s="51" t="str">
        <f>VLOOKUP(D657,'[1]Table 1.1'!$C$4:$J$566,8,FALSE)</f>
        <v>North</v>
      </c>
    </row>
    <row r="658" spans="2:12" x14ac:dyDescent="0.25">
      <c r="B658" s="18">
        <f t="shared" si="21"/>
        <v>654</v>
      </c>
      <c r="C658" s="21" t="s">
        <v>183</v>
      </c>
      <c r="D658" s="17" t="s">
        <v>180</v>
      </c>
      <c r="E658" s="35" t="s">
        <v>1093</v>
      </c>
      <c r="F658" s="62" t="s">
        <v>1165</v>
      </c>
      <c r="G658" s="23"/>
      <c r="H658" s="45" t="s">
        <v>1042</v>
      </c>
      <c r="I658" s="23"/>
      <c r="J658" s="16">
        <v>32</v>
      </c>
      <c r="K658" s="16">
        <f t="shared" si="20"/>
        <v>21.333333333333332</v>
      </c>
      <c r="L658" s="51" t="str">
        <f>VLOOKUP(D658,'[1]Table 1.1'!$C$4:$J$566,8,FALSE)</f>
        <v>North</v>
      </c>
    </row>
    <row r="659" spans="2:12" ht="15" customHeight="1" x14ac:dyDescent="0.25">
      <c r="B659" s="18">
        <f t="shared" si="21"/>
        <v>655</v>
      </c>
      <c r="C659" s="21" t="s">
        <v>183</v>
      </c>
      <c r="D659" s="17" t="s">
        <v>180</v>
      </c>
      <c r="E659" s="35" t="s">
        <v>1093</v>
      </c>
      <c r="F659" s="62" t="s">
        <v>1162</v>
      </c>
      <c r="G659" s="23"/>
      <c r="H659" s="45" t="s">
        <v>1043</v>
      </c>
      <c r="I659" s="23"/>
      <c r="J659" s="16">
        <v>41</v>
      </c>
      <c r="K659" s="16">
        <f t="shared" si="20"/>
        <v>27.333333333333336</v>
      </c>
      <c r="L659" s="51" t="str">
        <f>VLOOKUP(D659,'[1]Table 1.1'!$C$4:$J$566,8,FALSE)</f>
        <v>North</v>
      </c>
    </row>
    <row r="660" spans="2:12" ht="15" customHeight="1" x14ac:dyDescent="0.25">
      <c r="B660" s="18">
        <f t="shared" si="21"/>
        <v>656</v>
      </c>
      <c r="C660" s="21" t="s">
        <v>183</v>
      </c>
      <c r="D660" s="35" t="s">
        <v>180</v>
      </c>
      <c r="E660" s="35" t="s">
        <v>1093</v>
      </c>
      <c r="F660" s="35" t="s">
        <v>37</v>
      </c>
      <c r="G660" s="43"/>
      <c r="H660" s="69" t="s">
        <v>1266</v>
      </c>
      <c r="I660" s="23"/>
      <c r="J660" s="64">
        <v>16.100000000000001</v>
      </c>
      <c r="K660" s="64">
        <f t="shared" si="20"/>
        <v>10.733333333333334</v>
      </c>
      <c r="L660" s="51" t="str">
        <f>VLOOKUP(D660,'[1]Table 1.1'!$C$4:$J$566,8,FALSE)</f>
        <v>North</v>
      </c>
    </row>
    <row r="661" spans="2:12" ht="15" customHeight="1" x14ac:dyDescent="0.25">
      <c r="B661" s="18">
        <f t="shared" si="21"/>
        <v>657</v>
      </c>
      <c r="C661" s="21" t="s">
        <v>183</v>
      </c>
      <c r="D661" s="17" t="s">
        <v>55</v>
      </c>
      <c r="E661" s="35" t="s">
        <v>754</v>
      </c>
      <c r="F661" s="62" t="s">
        <v>156</v>
      </c>
      <c r="G661" s="23"/>
      <c r="H661" s="45" t="s">
        <v>1057</v>
      </c>
      <c r="I661" s="22"/>
      <c r="J661" s="16">
        <v>55</v>
      </c>
      <c r="K661" s="16">
        <f t="shared" si="20"/>
        <v>36.666666666666664</v>
      </c>
      <c r="L661" s="51" t="str">
        <f>VLOOKUP(D661,'[1]Table 1.1'!$C$4:$J$566,8,FALSE)</f>
        <v>Outer West</v>
      </c>
    </row>
    <row r="662" spans="2:12" ht="15" customHeight="1" x14ac:dyDescent="0.2">
      <c r="B662" s="18">
        <f t="shared" si="21"/>
        <v>658</v>
      </c>
      <c r="C662" s="21" t="s">
        <v>183</v>
      </c>
      <c r="D662" s="17" t="s">
        <v>55</v>
      </c>
      <c r="E662" s="35" t="s">
        <v>754</v>
      </c>
      <c r="F662" s="62" t="s">
        <v>102</v>
      </c>
      <c r="G662" s="23"/>
      <c r="H662" s="45" t="s">
        <v>1058</v>
      </c>
      <c r="I662" s="24"/>
      <c r="J662" s="16">
        <v>24</v>
      </c>
      <c r="K662" s="16">
        <f t="shared" si="20"/>
        <v>16</v>
      </c>
      <c r="L662" s="51" t="str">
        <f>VLOOKUP(D662,'[1]Table 1.1'!$C$4:$J$566,8,FALSE)</f>
        <v>Outer West</v>
      </c>
    </row>
    <row r="663" spans="2:12" ht="15" customHeight="1" x14ac:dyDescent="0.25">
      <c r="B663" s="18">
        <f t="shared" si="21"/>
        <v>659</v>
      </c>
      <c r="C663" s="21" t="s">
        <v>183</v>
      </c>
      <c r="D663" s="17" t="s">
        <v>1170</v>
      </c>
      <c r="E663" s="35" t="s">
        <v>1101</v>
      </c>
      <c r="F663" s="62" t="s">
        <v>94</v>
      </c>
      <c r="G663" s="23"/>
      <c r="H663" s="45" t="s">
        <v>553</v>
      </c>
      <c r="I663" s="23"/>
      <c r="J663" s="16">
        <v>29</v>
      </c>
      <c r="K663" s="16">
        <f t="shared" si="20"/>
        <v>19.333333333333332</v>
      </c>
      <c r="L663" s="51" t="str">
        <f>VLOOKUP(D663,'[1]Table 1.1'!$C$4:$J$566,8,FALSE)</f>
        <v>South</v>
      </c>
    </row>
    <row r="664" spans="2:12" ht="15" customHeight="1" x14ac:dyDescent="0.25">
      <c r="B664" s="18">
        <f t="shared" si="21"/>
        <v>660</v>
      </c>
      <c r="C664" s="21" t="s">
        <v>183</v>
      </c>
      <c r="D664" s="17" t="s">
        <v>1170</v>
      </c>
      <c r="E664" s="35" t="s">
        <v>1101</v>
      </c>
      <c r="F664" s="62" t="s">
        <v>1109</v>
      </c>
      <c r="G664" s="23"/>
      <c r="H664" s="45" t="s">
        <v>554</v>
      </c>
      <c r="I664" s="23"/>
      <c r="J664" s="16">
        <v>32</v>
      </c>
      <c r="K664" s="16">
        <f t="shared" si="20"/>
        <v>21.333333333333332</v>
      </c>
      <c r="L664" s="51" t="str">
        <f>VLOOKUP(D664,'[1]Table 1.1'!$C$4:$J$566,8,FALSE)</f>
        <v>South</v>
      </c>
    </row>
    <row r="665" spans="2:12" ht="15" customHeight="1" x14ac:dyDescent="0.25">
      <c r="B665" s="18">
        <f t="shared" si="21"/>
        <v>661</v>
      </c>
      <c r="C665" s="21" t="s">
        <v>183</v>
      </c>
      <c r="D665" s="17" t="s">
        <v>1170</v>
      </c>
      <c r="E665" s="35" t="s">
        <v>1101</v>
      </c>
      <c r="F665" s="62" t="s">
        <v>1112</v>
      </c>
      <c r="G665" s="23"/>
      <c r="H665" s="45" t="s">
        <v>555</v>
      </c>
      <c r="I665" s="23"/>
      <c r="J665" s="16">
        <v>26</v>
      </c>
      <c r="K665" s="16">
        <f t="shared" si="20"/>
        <v>17.333333333333336</v>
      </c>
      <c r="L665" s="51" t="str">
        <f>VLOOKUP(D665,'[1]Table 1.1'!$C$4:$J$566,8,FALSE)</f>
        <v>South</v>
      </c>
    </row>
    <row r="666" spans="2:12" ht="15" customHeight="1" x14ac:dyDescent="0.25">
      <c r="B666" s="18">
        <f t="shared" si="21"/>
        <v>662</v>
      </c>
      <c r="C666" s="21" t="s">
        <v>183</v>
      </c>
      <c r="D666" s="17" t="s">
        <v>1170</v>
      </c>
      <c r="E666" s="35" t="s">
        <v>1101</v>
      </c>
      <c r="F666" s="62" t="s">
        <v>148</v>
      </c>
      <c r="G666" s="23"/>
      <c r="H666" s="45" t="s">
        <v>556</v>
      </c>
      <c r="I666" s="23"/>
      <c r="J666" s="16">
        <v>31</v>
      </c>
      <c r="K666" s="16">
        <f t="shared" si="20"/>
        <v>20.666666666666668</v>
      </c>
      <c r="L666" s="51" t="str">
        <f>VLOOKUP(D666,'[1]Table 1.1'!$C$4:$J$566,8,FALSE)</f>
        <v>South</v>
      </c>
    </row>
    <row r="667" spans="2:12" ht="15" customHeight="1" x14ac:dyDescent="0.25">
      <c r="B667" s="18">
        <f t="shared" si="21"/>
        <v>663</v>
      </c>
      <c r="C667" s="21" t="s">
        <v>183</v>
      </c>
      <c r="D667" s="17" t="s">
        <v>1170</v>
      </c>
      <c r="E667" s="35" t="s">
        <v>1101</v>
      </c>
      <c r="F667" s="62" t="s">
        <v>75</v>
      </c>
      <c r="G667" s="23"/>
      <c r="H667" s="45" t="s">
        <v>557</v>
      </c>
      <c r="I667" s="23"/>
      <c r="J667" s="16">
        <v>24</v>
      </c>
      <c r="K667" s="16">
        <f t="shared" si="20"/>
        <v>16</v>
      </c>
      <c r="L667" s="51" t="str">
        <f>VLOOKUP(D667,'[1]Table 1.1'!$C$4:$J$566,8,FALSE)</f>
        <v>South</v>
      </c>
    </row>
    <row r="668" spans="2:12" x14ac:dyDescent="0.25">
      <c r="B668" s="18">
        <f t="shared" si="21"/>
        <v>664</v>
      </c>
      <c r="C668" s="21" t="s">
        <v>183</v>
      </c>
      <c r="D668" s="17" t="s">
        <v>1170</v>
      </c>
      <c r="E668" s="35" t="s">
        <v>1101</v>
      </c>
      <c r="F668" s="62" t="s">
        <v>1120</v>
      </c>
      <c r="G668" s="23"/>
      <c r="H668" s="45" t="s">
        <v>558</v>
      </c>
      <c r="I668" s="23"/>
      <c r="J668" s="16">
        <v>30</v>
      </c>
      <c r="K668" s="16">
        <f t="shared" si="20"/>
        <v>20</v>
      </c>
      <c r="L668" s="51" t="str">
        <f>VLOOKUP(D668,'[1]Table 1.1'!$C$4:$J$566,8,FALSE)</f>
        <v>South</v>
      </c>
    </row>
    <row r="669" spans="2:12" ht="15" customHeight="1" x14ac:dyDescent="0.25">
      <c r="B669" s="18">
        <f t="shared" si="21"/>
        <v>665</v>
      </c>
      <c r="C669" s="21" t="s">
        <v>183</v>
      </c>
      <c r="D669" s="17" t="s">
        <v>1170</v>
      </c>
      <c r="E669" s="35" t="s">
        <v>1101</v>
      </c>
      <c r="F669" s="62" t="s">
        <v>109</v>
      </c>
      <c r="G669" s="23"/>
      <c r="H669" s="45" t="s">
        <v>559</v>
      </c>
      <c r="I669" s="23"/>
      <c r="J669" s="16">
        <v>25</v>
      </c>
      <c r="K669" s="16">
        <f t="shared" si="20"/>
        <v>16.666666666666668</v>
      </c>
      <c r="L669" s="51" t="str">
        <f>VLOOKUP(D669,'[1]Table 1.1'!$C$4:$J$566,8,FALSE)</f>
        <v>South</v>
      </c>
    </row>
    <row r="670" spans="2:12" ht="15" customHeight="1" x14ac:dyDescent="0.25">
      <c r="B670" s="18">
        <f t="shared" si="21"/>
        <v>666</v>
      </c>
      <c r="C670" s="21" t="s">
        <v>183</v>
      </c>
      <c r="D670" s="17" t="s">
        <v>1170</v>
      </c>
      <c r="E670" s="35" t="s">
        <v>1101</v>
      </c>
      <c r="F670" s="62" t="s">
        <v>1132</v>
      </c>
      <c r="G670" s="23"/>
      <c r="H670" s="45" t="s">
        <v>560</v>
      </c>
      <c r="I670" s="23"/>
      <c r="J670" s="16">
        <v>35</v>
      </c>
      <c r="K670" s="16">
        <f t="shared" si="20"/>
        <v>23.333333333333336</v>
      </c>
      <c r="L670" s="51" t="str">
        <f>VLOOKUP(D670,'[1]Table 1.1'!$C$4:$J$566,8,FALSE)</f>
        <v>South</v>
      </c>
    </row>
    <row r="671" spans="2:12" ht="15" customHeight="1" x14ac:dyDescent="0.25">
      <c r="B671" s="18">
        <f t="shared" si="21"/>
        <v>667</v>
      </c>
      <c r="C671" s="21" t="s">
        <v>183</v>
      </c>
      <c r="D671" s="17" t="s">
        <v>1170</v>
      </c>
      <c r="E671" s="35" t="s">
        <v>1101</v>
      </c>
      <c r="F671" s="62" t="s">
        <v>1159</v>
      </c>
      <c r="G671" s="23"/>
      <c r="H671" s="45" t="s">
        <v>561</v>
      </c>
      <c r="I671" s="23"/>
      <c r="J671" s="16">
        <v>48</v>
      </c>
      <c r="K671" s="16">
        <f t="shared" si="20"/>
        <v>32</v>
      </c>
      <c r="L671" s="51" t="str">
        <f>VLOOKUP(D671,'[1]Table 1.1'!$C$4:$J$566,8,FALSE)</f>
        <v>South</v>
      </c>
    </row>
    <row r="672" spans="2:12" ht="15" customHeight="1" x14ac:dyDescent="0.25">
      <c r="B672" s="18">
        <f t="shared" si="21"/>
        <v>668</v>
      </c>
      <c r="C672" s="21" t="s">
        <v>183</v>
      </c>
      <c r="D672" s="17" t="s">
        <v>1170</v>
      </c>
      <c r="E672" s="35" t="s">
        <v>1101</v>
      </c>
      <c r="F672" s="62" t="s">
        <v>154</v>
      </c>
      <c r="G672" s="23"/>
      <c r="H672" s="45" t="s">
        <v>562</v>
      </c>
      <c r="I672" s="23"/>
      <c r="J672" s="16">
        <v>38</v>
      </c>
      <c r="K672" s="16">
        <f t="shared" si="20"/>
        <v>25.333333333333332</v>
      </c>
      <c r="L672" s="51" t="str">
        <f>VLOOKUP(D672,'[1]Table 1.1'!$C$4:$J$566,8,FALSE)</f>
        <v>South</v>
      </c>
    </row>
    <row r="673" spans="2:12" ht="15" customHeight="1" x14ac:dyDescent="0.25">
      <c r="B673" s="18">
        <f t="shared" si="21"/>
        <v>669</v>
      </c>
      <c r="C673" s="21" t="s">
        <v>183</v>
      </c>
      <c r="D673" s="17" t="s">
        <v>1170</v>
      </c>
      <c r="E673" s="35" t="s">
        <v>1101</v>
      </c>
      <c r="F673" s="62" t="s">
        <v>1169</v>
      </c>
      <c r="G673" s="23"/>
      <c r="H673" s="45" t="s">
        <v>563</v>
      </c>
      <c r="I673" s="23"/>
      <c r="J673" s="16">
        <v>24</v>
      </c>
      <c r="K673" s="16">
        <f t="shared" si="20"/>
        <v>16</v>
      </c>
      <c r="L673" s="51" t="str">
        <f>VLOOKUP(D673,'[1]Table 1.1'!$C$4:$J$566,8,FALSE)</f>
        <v>South</v>
      </c>
    </row>
    <row r="674" spans="2:12" ht="15" customHeight="1" x14ac:dyDescent="0.25">
      <c r="B674" s="18">
        <f t="shared" si="21"/>
        <v>670</v>
      </c>
      <c r="C674" s="21" t="s">
        <v>183</v>
      </c>
      <c r="D674" s="17" t="s">
        <v>1170</v>
      </c>
      <c r="E674" s="35" t="s">
        <v>1101</v>
      </c>
      <c r="F674" s="62" t="s">
        <v>105</v>
      </c>
      <c r="G674" s="23"/>
      <c r="H674" s="45" t="s">
        <v>564</v>
      </c>
      <c r="I674" s="23"/>
      <c r="J674" s="16">
        <v>33</v>
      </c>
      <c r="K674" s="16">
        <f t="shared" si="20"/>
        <v>22</v>
      </c>
      <c r="L674" s="51" t="str">
        <f>VLOOKUP(D674,'[1]Table 1.1'!$C$4:$J$566,8,FALSE)</f>
        <v>South</v>
      </c>
    </row>
    <row r="675" spans="2:12" ht="15" customHeight="1" x14ac:dyDescent="0.25">
      <c r="B675" s="18">
        <f t="shared" si="21"/>
        <v>671</v>
      </c>
      <c r="C675" s="21" t="s">
        <v>183</v>
      </c>
      <c r="D675" s="17" t="s">
        <v>1170</v>
      </c>
      <c r="E675" s="35" t="s">
        <v>1101</v>
      </c>
      <c r="F675" s="62" t="s">
        <v>1140</v>
      </c>
      <c r="G675" s="23"/>
      <c r="H675" s="45" t="s">
        <v>565</v>
      </c>
      <c r="I675" s="23"/>
      <c r="J675" s="16">
        <v>39</v>
      </c>
      <c r="K675" s="16">
        <f t="shared" si="20"/>
        <v>26</v>
      </c>
      <c r="L675" s="51" t="str">
        <f>VLOOKUP(D675,'[1]Table 1.1'!$C$4:$J$566,8,FALSE)</f>
        <v>South</v>
      </c>
    </row>
    <row r="676" spans="2:12" ht="15" customHeight="1" x14ac:dyDescent="0.25">
      <c r="B676" s="18">
        <f t="shared" si="21"/>
        <v>672</v>
      </c>
      <c r="C676" s="21" t="s">
        <v>183</v>
      </c>
      <c r="D676" s="17" t="s">
        <v>1170</v>
      </c>
      <c r="E676" s="35" t="s">
        <v>1101</v>
      </c>
      <c r="F676" s="62" t="s">
        <v>1143</v>
      </c>
      <c r="G676" s="23"/>
      <c r="H676" s="45" t="s">
        <v>566</v>
      </c>
      <c r="I676" s="23"/>
      <c r="J676" s="16">
        <v>43</v>
      </c>
      <c r="K676" s="16">
        <f t="shared" si="20"/>
        <v>28.666666666666668</v>
      </c>
      <c r="L676" s="51" t="str">
        <f>VLOOKUP(D676,'[1]Table 1.1'!$C$4:$J$566,8,FALSE)</f>
        <v>South</v>
      </c>
    </row>
    <row r="677" spans="2:12" ht="15" customHeight="1" x14ac:dyDescent="0.25">
      <c r="B677" s="18">
        <f t="shared" si="21"/>
        <v>673</v>
      </c>
      <c r="C677" s="21" t="s">
        <v>183</v>
      </c>
      <c r="D677" s="17" t="s">
        <v>1170</v>
      </c>
      <c r="E677" s="35" t="s">
        <v>1101</v>
      </c>
      <c r="F677" s="62" t="s">
        <v>1179</v>
      </c>
      <c r="G677" s="23"/>
      <c r="H677" s="45" t="s">
        <v>567</v>
      </c>
      <c r="I677" s="23"/>
      <c r="J677" s="16">
        <v>19</v>
      </c>
      <c r="K677" s="16">
        <f t="shared" si="20"/>
        <v>12.666666666666666</v>
      </c>
      <c r="L677" s="51" t="str">
        <f>VLOOKUP(D677,'[1]Table 1.1'!$C$4:$J$566,8,FALSE)</f>
        <v>South</v>
      </c>
    </row>
    <row r="678" spans="2:12" ht="15" customHeight="1" x14ac:dyDescent="0.25">
      <c r="B678" s="18">
        <f t="shared" si="21"/>
        <v>674</v>
      </c>
      <c r="C678" s="21" t="s">
        <v>183</v>
      </c>
      <c r="D678" s="17" t="s">
        <v>1170</v>
      </c>
      <c r="E678" s="35" t="s">
        <v>1101</v>
      </c>
      <c r="F678" s="62" t="s">
        <v>1147</v>
      </c>
      <c r="G678" s="23"/>
      <c r="H678" s="45" t="s">
        <v>568</v>
      </c>
      <c r="I678" s="23"/>
      <c r="J678" s="16">
        <v>29</v>
      </c>
      <c r="K678" s="16">
        <f t="shared" si="20"/>
        <v>19.333333333333332</v>
      </c>
      <c r="L678" s="51" t="str">
        <f>VLOOKUP(D678,'[1]Table 1.1'!$C$4:$J$566,8,FALSE)</f>
        <v>South</v>
      </c>
    </row>
    <row r="679" spans="2:12" ht="15" customHeight="1" x14ac:dyDescent="0.25">
      <c r="B679" s="18">
        <f t="shared" si="21"/>
        <v>675</v>
      </c>
      <c r="C679" s="21" t="s">
        <v>183</v>
      </c>
      <c r="D679" s="17" t="s">
        <v>1171</v>
      </c>
      <c r="E679" s="35" t="s">
        <v>1102</v>
      </c>
      <c r="F679" s="62" t="s">
        <v>94</v>
      </c>
      <c r="G679" s="23"/>
      <c r="H679" s="45" t="s">
        <v>569</v>
      </c>
      <c r="I679" s="23"/>
      <c r="J679" s="16">
        <v>27</v>
      </c>
      <c r="K679" s="16">
        <f t="shared" si="20"/>
        <v>18</v>
      </c>
      <c r="L679" s="51" t="str">
        <f>VLOOKUP(D679,'[1]Table 1.1'!$C$4:$J$566,8,FALSE)</f>
        <v>South</v>
      </c>
    </row>
    <row r="680" spans="2:12" ht="15" customHeight="1" x14ac:dyDescent="0.25">
      <c r="B680" s="18">
        <f t="shared" si="21"/>
        <v>676</v>
      </c>
      <c r="C680" s="21" t="s">
        <v>183</v>
      </c>
      <c r="D680" s="17" t="s">
        <v>1171</v>
      </c>
      <c r="E680" s="35" t="s">
        <v>1102</v>
      </c>
      <c r="F680" s="62" t="s">
        <v>1109</v>
      </c>
      <c r="G680" s="23"/>
      <c r="H680" s="45" t="s">
        <v>570</v>
      </c>
      <c r="I680" s="23"/>
      <c r="J680" s="16">
        <v>29</v>
      </c>
      <c r="K680" s="16">
        <f t="shared" si="20"/>
        <v>19.333333333333332</v>
      </c>
      <c r="L680" s="51" t="str">
        <f>VLOOKUP(D680,'[1]Table 1.1'!$C$4:$J$566,8,FALSE)</f>
        <v>South</v>
      </c>
    </row>
    <row r="681" spans="2:12" ht="15" customHeight="1" x14ac:dyDescent="0.25">
      <c r="B681" s="18">
        <f t="shared" si="21"/>
        <v>677</v>
      </c>
      <c r="C681" s="21" t="s">
        <v>183</v>
      </c>
      <c r="D681" s="17" t="s">
        <v>1171</v>
      </c>
      <c r="E681" s="35" t="s">
        <v>1102</v>
      </c>
      <c r="F681" s="62" t="s">
        <v>1112</v>
      </c>
      <c r="G681" s="23"/>
      <c r="H681" s="45" t="s">
        <v>571</v>
      </c>
      <c r="I681" s="23"/>
      <c r="J681" s="16">
        <v>24</v>
      </c>
      <c r="K681" s="16">
        <f t="shared" si="20"/>
        <v>16</v>
      </c>
      <c r="L681" s="51" t="str">
        <f>VLOOKUP(D681,'[1]Table 1.1'!$C$4:$J$566,8,FALSE)</f>
        <v>South</v>
      </c>
    </row>
    <row r="682" spans="2:12" ht="15" customHeight="1" x14ac:dyDescent="0.25">
      <c r="B682" s="18">
        <f t="shared" si="21"/>
        <v>678</v>
      </c>
      <c r="C682" s="21" t="s">
        <v>183</v>
      </c>
      <c r="D682" s="17" t="s">
        <v>1171</v>
      </c>
      <c r="E682" s="35" t="s">
        <v>1102</v>
      </c>
      <c r="F682" s="62" t="s">
        <v>148</v>
      </c>
      <c r="G682" s="23"/>
      <c r="H682" s="45" t="s">
        <v>572</v>
      </c>
      <c r="I682" s="23"/>
      <c r="J682" s="16">
        <v>28</v>
      </c>
      <c r="K682" s="16">
        <f t="shared" si="20"/>
        <v>18.666666666666668</v>
      </c>
      <c r="L682" s="51" t="str">
        <f>VLOOKUP(D682,'[1]Table 1.1'!$C$4:$J$566,8,FALSE)</f>
        <v>South</v>
      </c>
    </row>
    <row r="683" spans="2:12" ht="15" customHeight="1" x14ac:dyDescent="0.25">
      <c r="B683" s="18">
        <f t="shared" si="21"/>
        <v>679</v>
      </c>
      <c r="C683" s="21" t="s">
        <v>183</v>
      </c>
      <c r="D683" s="17" t="s">
        <v>1171</v>
      </c>
      <c r="E683" s="35" t="s">
        <v>1102</v>
      </c>
      <c r="F683" s="62" t="s">
        <v>109</v>
      </c>
      <c r="G683" s="23"/>
      <c r="H683" s="45" t="s">
        <v>573</v>
      </c>
      <c r="I683" s="23"/>
      <c r="J683" s="16">
        <v>22</v>
      </c>
      <c r="K683" s="16">
        <f t="shared" si="20"/>
        <v>14.666666666666666</v>
      </c>
      <c r="L683" s="51" t="str">
        <f>VLOOKUP(D683,'[1]Table 1.1'!$C$4:$J$566,8,FALSE)</f>
        <v>South</v>
      </c>
    </row>
    <row r="684" spans="2:12" ht="15" customHeight="1" x14ac:dyDescent="0.25">
      <c r="B684" s="18">
        <f t="shared" si="21"/>
        <v>680</v>
      </c>
      <c r="C684" s="21" t="s">
        <v>183</v>
      </c>
      <c r="D684" s="17" t="s">
        <v>1171</v>
      </c>
      <c r="E684" s="35" t="s">
        <v>1102</v>
      </c>
      <c r="F684" s="62" t="s">
        <v>1132</v>
      </c>
      <c r="G684" s="23"/>
      <c r="H684" s="45" t="s">
        <v>574</v>
      </c>
      <c r="I684" s="23"/>
      <c r="J684" s="16">
        <v>32</v>
      </c>
      <c r="K684" s="16">
        <f t="shared" si="20"/>
        <v>21.333333333333332</v>
      </c>
      <c r="L684" s="51" t="str">
        <f>VLOOKUP(D684,'[1]Table 1.1'!$C$4:$J$566,8,FALSE)</f>
        <v>South</v>
      </c>
    </row>
    <row r="685" spans="2:12" ht="15" customHeight="1" x14ac:dyDescent="0.25">
      <c r="B685" s="18">
        <f t="shared" si="21"/>
        <v>681</v>
      </c>
      <c r="C685" s="21" t="s">
        <v>183</v>
      </c>
      <c r="D685" s="17" t="s">
        <v>1171</v>
      </c>
      <c r="E685" s="35" t="s">
        <v>1102</v>
      </c>
      <c r="F685" s="62" t="s">
        <v>1159</v>
      </c>
      <c r="G685" s="23"/>
      <c r="H685" s="45" t="s">
        <v>575</v>
      </c>
      <c r="I685" s="23"/>
      <c r="J685" s="16">
        <v>46</v>
      </c>
      <c r="K685" s="16">
        <f t="shared" si="20"/>
        <v>30.666666666666668</v>
      </c>
      <c r="L685" s="51" t="str">
        <f>VLOOKUP(D685,'[1]Table 1.1'!$C$4:$J$566,8,FALSE)</f>
        <v>South</v>
      </c>
    </row>
    <row r="686" spans="2:12" ht="15" customHeight="1" x14ac:dyDescent="0.25">
      <c r="B686" s="18">
        <f t="shared" si="21"/>
        <v>682</v>
      </c>
      <c r="C686" s="21" t="s">
        <v>183</v>
      </c>
      <c r="D686" s="17" t="s">
        <v>1171</v>
      </c>
      <c r="E686" s="35" t="s">
        <v>1102</v>
      </c>
      <c r="F686" s="62" t="s">
        <v>154</v>
      </c>
      <c r="G686" s="23"/>
      <c r="H686" s="45" t="s">
        <v>576</v>
      </c>
      <c r="I686" s="23"/>
      <c r="J686" s="16">
        <v>36</v>
      </c>
      <c r="K686" s="16">
        <f t="shared" si="20"/>
        <v>24</v>
      </c>
      <c r="L686" s="51" t="str">
        <f>VLOOKUP(D686,'[1]Table 1.1'!$C$4:$J$566,8,FALSE)</f>
        <v>South</v>
      </c>
    </row>
    <row r="687" spans="2:12" ht="15" customHeight="1" x14ac:dyDescent="0.25">
      <c r="B687" s="18">
        <f t="shared" si="21"/>
        <v>683</v>
      </c>
      <c r="C687" s="21" t="s">
        <v>183</v>
      </c>
      <c r="D687" s="17" t="s">
        <v>1171</v>
      </c>
      <c r="E687" s="35" t="s">
        <v>1102</v>
      </c>
      <c r="F687" s="62" t="s">
        <v>1169</v>
      </c>
      <c r="G687" s="23"/>
      <c r="H687" s="45" t="s">
        <v>577</v>
      </c>
      <c r="I687" s="23"/>
      <c r="J687" s="16">
        <v>21</v>
      </c>
      <c r="K687" s="16">
        <f t="shared" si="20"/>
        <v>14</v>
      </c>
      <c r="L687" s="51" t="str">
        <f>VLOOKUP(D687,'[1]Table 1.1'!$C$4:$J$566,8,FALSE)</f>
        <v>South</v>
      </c>
    </row>
    <row r="688" spans="2:12" ht="15" customHeight="1" x14ac:dyDescent="0.25">
      <c r="B688" s="18">
        <f t="shared" si="21"/>
        <v>684</v>
      </c>
      <c r="C688" s="21" t="s">
        <v>183</v>
      </c>
      <c r="D688" s="17" t="s">
        <v>1171</v>
      </c>
      <c r="E688" s="35" t="s">
        <v>1102</v>
      </c>
      <c r="F688" s="62" t="s">
        <v>105</v>
      </c>
      <c r="G688" s="23"/>
      <c r="H688" s="45" t="s">
        <v>578</v>
      </c>
      <c r="I688" s="23"/>
      <c r="J688" s="16">
        <v>30</v>
      </c>
      <c r="K688" s="16">
        <f t="shared" si="20"/>
        <v>20</v>
      </c>
      <c r="L688" s="51" t="str">
        <f>VLOOKUP(D688,'[1]Table 1.1'!$C$4:$J$566,8,FALSE)</f>
        <v>South</v>
      </c>
    </row>
    <row r="689" spans="1:12" ht="15" customHeight="1" x14ac:dyDescent="0.25">
      <c r="B689" s="18">
        <f t="shared" si="21"/>
        <v>685</v>
      </c>
      <c r="C689" s="21" t="s">
        <v>183</v>
      </c>
      <c r="D689" s="17" t="s">
        <v>1171</v>
      </c>
      <c r="E689" s="35" t="s">
        <v>1102</v>
      </c>
      <c r="F689" s="62" t="s">
        <v>1140</v>
      </c>
      <c r="G689" s="23"/>
      <c r="H689" s="45" t="s">
        <v>579</v>
      </c>
      <c r="I689" s="23"/>
      <c r="J689" s="16">
        <v>36</v>
      </c>
      <c r="K689" s="16">
        <f t="shared" si="20"/>
        <v>24</v>
      </c>
      <c r="L689" s="51" t="str">
        <f>VLOOKUP(D689,'[1]Table 1.1'!$C$4:$J$566,8,FALSE)</f>
        <v>South</v>
      </c>
    </row>
    <row r="690" spans="1:12" ht="15" customHeight="1" x14ac:dyDescent="0.25">
      <c r="B690" s="18">
        <f t="shared" si="21"/>
        <v>686</v>
      </c>
      <c r="C690" s="21" t="s">
        <v>183</v>
      </c>
      <c r="D690" s="17" t="s">
        <v>1171</v>
      </c>
      <c r="E690" s="35" t="s">
        <v>1102</v>
      </c>
      <c r="F690" s="62" t="s">
        <v>1143</v>
      </c>
      <c r="G690" s="23"/>
      <c r="H690" s="45" t="s">
        <v>580</v>
      </c>
      <c r="I690" s="23"/>
      <c r="J690" s="16">
        <v>41</v>
      </c>
      <c r="K690" s="16">
        <f t="shared" si="20"/>
        <v>27.333333333333336</v>
      </c>
      <c r="L690" s="51" t="str">
        <f>VLOOKUP(D690,'[1]Table 1.1'!$C$4:$J$566,8,FALSE)</f>
        <v>South</v>
      </c>
    </row>
    <row r="691" spans="1:12" ht="15" customHeight="1" x14ac:dyDescent="0.25">
      <c r="B691" s="18">
        <f t="shared" si="21"/>
        <v>687</v>
      </c>
      <c r="C691" s="21" t="s">
        <v>183</v>
      </c>
      <c r="D691" s="17" t="s">
        <v>1171</v>
      </c>
      <c r="E691" s="35" t="s">
        <v>1102</v>
      </c>
      <c r="F691" s="62" t="s">
        <v>1179</v>
      </c>
      <c r="G691" s="23"/>
      <c r="H691" s="45" t="s">
        <v>581</v>
      </c>
      <c r="I691" s="23"/>
      <c r="J691" s="16">
        <v>16</v>
      </c>
      <c r="K691" s="16">
        <f t="shared" si="20"/>
        <v>10.666666666666666</v>
      </c>
      <c r="L691" s="51" t="str">
        <f>VLOOKUP(D691,'[1]Table 1.1'!$C$4:$J$566,8,FALSE)</f>
        <v>South</v>
      </c>
    </row>
    <row r="692" spans="1:12" ht="15" customHeight="1" x14ac:dyDescent="0.25">
      <c r="B692" s="18">
        <f t="shared" si="21"/>
        <v>688</v>
      </c>
      <c r="C692" s="21" t="s">
        <v>183</v>
      </c>
      <c r="D692" s="17" t="s">
        <v>1172</v>
      </c>
      <c r="E692" s="35" t="s">
        <v>1103</v>
      </c>
      <c r="F692" s="62" t="s">
        <v>94</v>
      </c>
      <c r="G692" s="23"/>
      <c r="H692" s="45" t="s">
        <v>582</v>
      </c>
      <c r="I692" s="23"/>
      <c r="J692" s="16">
        <v>25</v>
      </c>
      <c r="K692" s="16">
        <f t="shared" si="20"/>
        <v>16.666666666666668</v>
      </c>
      <c r="L692" s="51" t="str">
        <f>VLOOKUP(D692,'[1]Table 1.1'!$C$4:$J$566,8,FALSE)</f>
        <v>South</v>
      </c>
    </row>
    <row r="693" spans="1:12" ht="15" customHeight="1" x14ac:dyDescent="0.25">
      <c r="B693" s="18">
        <f t="shared" si="21"/>
        <v>689</v>
      </c>
      <c r="C693" s="21" t="s">
        <v>183</v>
      </c>
      <c r="D693" s="17" t="s">
        <v>1172</v>
      </c>
      <c r="E693" s="35" t="s">
        <v>1103</v>
      </c>
      <c r="F693" s="62" t="s">
        <v>1109</v>
      </c>
      <c r="G693" s="23"/>
      <c r="H693" s="45" t="s">
        <v>583</v>
      </c>
      <c r="I693" s="23"/>
      <c r="J693" s="16">
        <v>29</v>
      </c>
      <c r="K693" s="16">
        <f t="shared" si="20"/>
        <v>19.333333333333332</v>
      </c>
      <c r="L693" s="51" t="str">
        <f>VLOOKUP(D693,'[1]Table 1.1'!$C$4:$J$566,8,FALSE)</f>
        <v>South</v>
      </c>
    </row>
    <row r="694" spans="1:12" x14ac:dyDescent="0.25">
      <c r="B694" s="18">
        <f t="shared" si="21"/>
        <v>690</v>
      </c>
      <c r="C694" s="21" t="s">
        <v>183</v>
      </c>
      <c r="D694" s="17" t="s">
        <v>1172</v>
      </c>
      <c r="E694" s="35" t="s">
        <v>1103</v>
      </c>
      <c r="F694" s="62" t="s">
        <v>1112</v>
      </c>
      <c r="G694" s="23"/>
      <c r="H694" s="45" t="s">
        <v>584</v>
      </c>
      <c r="I694" s="23"/>
      <c r="J694" s="16">
        <v>26</v>
      </c>
      <c r="K694" s="16">
        <f t="shared" si="20"/>
        <v>17.333333333333336</v>
      </c>
      <c r="L694" s="51" t="str">
        <f>VLOOKUP(D694,'[1]Table 1.1'!$C$4:$J$566,8,FALSE)</f>
        <v>South</v>
      </c>
    </row>
    <row r="695" spans="1:12" x14ac:dyDescent="0.25">
      <c r="B695" s="18">
        <f t="shared" si="21"/>
        <v>691</v>
      </c>
      <c r="C695" s="21" t="s">
        <v>183</v>
      </c>
      <c r="D695" s="17" t="s">
        <v>1172</v>
      </c>
      <c r="E695" s="35" t="s">
        <v>1103</v>
      </c>
      <c r="F695" s="62" t="s">
        <v>148</v>
      </c>
      <c r="G695" s="23"/>
      <c r="H695" s="45" t="s">
        <v>585</v>
      </c>
      <c r="I695" s="23"/>
      <c r="J695" s="16">
        <v>31</v>
      </c>
      <c r="K695" s="16">
        <f t="shared" si="20"/>
        <v>20.666666666666668</v>
      </c>
      <c r="L695" s="51" t="str">
        <f>VLOOKUP(D695,'[1]Table 1.1'!$C$4:$J$566,8,FALSE)</f>
        <v>South</v>
      </c>
    </row>
    <row r="696" spans="1:12" x14ac:dyDescent="0.25">
      <c r="B696" s="18">
        <f t="shared" si="21"/>
        <v>692</v>
      </c>
      <c r="C696" s="21" t="s">
        <v>183</v>
      </c>
      <c r="D696" s="17" t="s">
        <v>1172</v>
      </c>
      <c r="E696" s="35" t="s">
        <v>1103</v>
      </c>
      <c r="F696" s="62" t="s">
        <v>637</v>
      </c>
      <c r="G696" s="23"/>
      <c r="H696" s="45" t="s">
        <v>586</v>
      </c>
      <c r="I696" s="23"/>
      <c r="J696" s="16">
        <v>21</v>
      </c>
      <c r="K696" s="16">
        <f t="shared" si="20"/>
        <v>14</v>
      </c>
      <c r="L696" s="51" t="str">
        <f>VLOOKUP(D696,'[1]Table 1.1'!$C$4:$J$566,8,FALSE)</f>
        <v>South</v>
      </c>
    </row>
    <row r="697" spans="1:12" ht="15" customHeight="1" x14ac:dyDescent="0.25">
      <c r="A697" s="2" t="s">
        <v>181</v>
      </c>
      <c r="B697" s="18">
        <f t="shared" si="21"/>
        <v>693</v>
      </c>
      <c r="C697" s="21" t="s">
        <v>183</v>
      </c>
      <c r="D697" s="17" t="s">
        <v>1172</v>
      </c>
      <c r="E697" s="35" t="s">
        <v>1103</v>
      </c>
      <c r="F697" s="62" t="s">
        <v>1190</v>
      </c>
      <c r="G697" s="23"/>
      <c r="H697" s="45" t="s">
        <v>587</v>
      </c>
      <c r="I697" s="23"/>
      <c r="J697" s="16">
        <v>30</v>
      </c>
      <c r="K697" s="16">
        <f t="shared" si="20"/>
        <v>20</v>
      </c>
      <c r="L697" s="51" t="str">
        <f>VLOOKUP(D697,'[1]Table 1.1'!$C$4:$J$566,8,FALSE)</f>
        <v>South</v>
      </c>
    </row>
    <row r="698" spans="1:12" x14ac:dyDescent="0.25">
      <c r="B698" s="18">
        <f t="shared" si="21"/>
        <v>694</v>
      </c>
      <c r="C698" s="21" t="s">
        <v>183</v>
      </c>
      <c r="D698" s="17" t="s">
        <v>1172</v>
      </c>
      <c r="E698" s="35" t="s">
        <v>1103</v>
      </c>
      <c r="F698" s="62" t="s">
        <v>75</v>
      </c>
      <c r="G698" s="23"/>
      <c r="H698" s="45" t="s">
        <v>588</v>
      </c>
      <c r="I698" s="23"/>
      <c r="J698" s="16">
        <v>20</v>
      </c>
      <c r="K698" s="16">
        <f t="shared" si="20"/>
        <v>13.333333333333332</v>
      </c>
      <c r="L698" s="51" t="str">
        <f>VLOOKUP(D698,'[1]Table 1.1'!$C$4:$J$566,8,FALSE)</f>
        <v>South</v>
      </c>
    </row>
    <row r="699" spans="1:12" x14ac:dyDescent="0.25">
      <c r="B699" s="18">
        <f t="shared" si="21"/>
        <v>695</v>
      </c>
      <c r="C699" s="21" t="s">
        <v>183</v>
      </c>
      <c r="D699" s="17" t="s">
        <v>1172</v>
      </c>
      <c r="E699" s="35" t="s">
        <v>1103</v>
      </c>
      <c r="F699" s="62" t="s">
        <v>1120</v>
      </c>
      <c r="G699" s="23"/>
      <c r="H699" s="45" t="s">
        <v>589</v>
      </c>
      <c r="I699" s="23"/>
      <c r="J699" s="16">
        <v>26</v>
      </c>
      <c r="K699" s="16">
        <f t="shared" si="20"/>
        <v>17.333333333333336</v>
      </c>
      <c r="L699" s="51" t="str">
        <f>VLOOKUP(D699,'[1]Table 1.1'!$C$4:$J$566,8,FALSE)</f>
        <v>South</v>
      </c>
    </row>
    <row r="700" spans="1:12" x14ac:dyDescent="0.25">
      <c r="B700" s="18">
        <f t="shared" si="21"/>
        <v>696</v>
      </c>
      <c r="C700" s="21" t="s">
        <v>183</v>
      </c>
      <c r="D700" s="17" t="s">
        <v>1172</v>
      </c>
      <c r="E700" s="35" t="s">
        <v>1103</v>
      </c>
      <c r="F700" s="62" t="s">
        <v>109</v>
      </c>
      <c r="G700" s="23"/>
      <c r="H700" s="45" t="s">
        <v>590</v>
      </c>
      <c r="I700" s="23"/>
      <c r="J700" s="16">
        <v>21</v>
      </c>
      <c r="K700" s="16">
        <f t="shared" si="20"/>
        <v>14</v>
      </c>
      <c r="L700" s="51" t="str">
        <f>VLOOKUP(D700,'[1]Table 1.1'!$C$4:$J$566,8,FALSE)</f>
        <v>South</v>
      </c>
    </row>
    <row r="701" spans="1:12" x14ac:dyDescent="0.25">
      <c r="B701" s="18">
        <f t="shared" si="21"/>
        <v>697</v>
      </c>
      <c r="C701" s="21" t="s">
        <v>183</v>
      </c>
      <c r="D701" s="17" t="s">
        <v>1172</v>
      </c>
      <c r="E701" s="35" t="s">
        <v>1103</v>
      </c>
      <c r="F701" s="62" t="s">
        <v>1131</v>
      </c>
      <c r="G701" s="23"/>
      <c r="H701" s="45" t="s">
        <v>591</v>
      </c>
      <c r="I701" s="23"/>
      <c r="J701" s="16">
        <v>43</v>
      </c>
      <c r="K701" s="16">
        <f t="shared" si="20"/>
        <v>28.666666666666668</v>
      </c>
      <c r="L701" s="51" t="str">
        <f>VLOOKUP(D701,'[1]Table 1.1'!$C$4:$J$566,8,FALSE)</f>
        <v>South</v>
      </c>
    </row>
    <row r="702" spans="1:12" x14ac:dyDescent="0.25">
      <c r="B702" s="18">
        <f t="shared" si="21"/>
        <v>698</v>
      </c>
      <c r="C702" s="21" t="s">
        <v>183</v>
      </c>
      <c r="D702" s="17" t="s">
        <v>1172</v>
      </c>
      <c r="E702" s="35" t="s">
        <v>1103</v>
      </c>
      <c r="F702" s="62" t="s">
        <v>1133</v>
      </c>
      <c r="G702" s="23"/>
      <c r="H702" s="45" t="s">
        <v>592</v>
      </c>
      <c r="I702" s="23"/>
      <c r="J702" s="16">
        <v>51</v>
      </c>
      <c r="K702" s="16">
        <f t="shared" si="20"/>
        <v>34</v>
      </c>
      <c r="L702" s="51" t="str">
        <f>VLOOKUP(D702,'[1]Table 1.1'!$C$4:$J$566,8,FALSE)</f>
        <v>South</v>
      </c>
    </row>
    <row r="703" spans="1:12" x14ac:dyDescent="0.25">
      <c r="B703" s="18">
        <f t="shared" si="21"/>
        <v>699</v>
      </c>
      <c r="C703" s="21" t="s">
        <v>183</v>
      </c>
      <c r="D703" s="17" t="s">
        <v>1172</v>
      </c>
      <c r="E703" s="35" t="s">
        <v>1103</v>
      </c>
      <c r="F703" s="62" t="s">
        <v>1159</v>
      </c>
      <c r="G703" s="23"/>
      <c r="H703" s="45" t="s">
        <v>593</v>
      </c>
      <c r="I703" s="23"/>
      <c r="J703" s="16">
        <v>48</v>
      </c>
      <c r="K703" s="16">
        <f t="shared" si="20"/>
        <v>32</v>
      </c>
      <c r="L703" s="51" t="str">
        <f>VLOOKUP(D703,'[1]Table 1.1'!$C$4:$J$566,8,FALSE)</f>
        <v>South</v>
      </c>
    </row>
    <row r="704" spans="1:12" x14ac:dyDescent="0.25">
      <c r="B704" s="18">
        <f t="shared" si="21"/>
        <v>700</v>
      </c>
      <c r="C704" s="21" t="s">
        <v>183</v>
      </c>
      <c r="D704" s="17" t="s">
        <v>1172</v>
      </c>
      <c r="E704" s="35" t="s">
        <v>1103</v>
      </c>
      <c r="F704" s="62" t="s">
        <v>154</v>
      </c>
      <c r="G704" s="23"/>
      <c r="H704" s="45" t="s">
        <v>594</v>
      </c>
      <c r="I704" s="23"/>
      <c r="J704" s="16">
        <v>36</v>
      </c>
      <c r="K704" s="16">
        <f t="shared" si="20"/>
        <v>24</v>
      </c>
      <c r="L704" s="51" t="str">
        <f>VLOOKUP(D704,'[1]Table 1.1'!$C$4:$J$566,8,FALSE)</f>
        <v>South</v>
      </c>
    </row>
    <row r="705" spans="2:12" x14ac:dyDescent="0.25">
      <c r="B705" s="18">
        <f t="shared" si="21"/>
        <v>701</v>
      </c>
      <c r="C705" s="21" t="s">
        <v>183</v>
      </c>
      <c r="D705" s="17" t="s">
        <v>1172</v>
      </c>
      <c r="E705" s="35" t="s">
        <v>1103</v>
      </c>
      <c r="F705" s="62" t="s">
        <v>77</v>
      </c>
      <c r="G705" s="23"/>
      <c r="H705" s="45" t="s">
        <v>595</v>
      </c>
      <c r="I705" s="23"/>
      <c r="J705" s="16">
        <v>25</v>
      </c>
      <c r="K705" s="16">
        <f t="shared" si="20"/>
        <v>16.666666666666668</v>
      </c>
      <c r="L705" s="51" t="str">
        <f>VLOOKUP(D705,'[1]Table 1.1'!$C$4:$J$566,8,FALSE)</f>
        <v>South</v>
      </c>
    </row>
    <row r="706" spans="2:12" x14ac:dyDescent="0.25">
      <c r="B706" s="18">
        <f t="shared" si="21"/>
        <v>702</v>
      </c>
      <c r="C706" s="21" t="s">
        <v>183</v>
      </c>
      <c r="D706" s="17" t="s">
        <v>1172</v>
      </c>
      <c r="E706" s="35" t="s">
        <v>1103</v>
      </c>
      <c r="F706" s="62" t="s">
        <v>1191</v>
      </c>
      <c r="G706" s="23"/>
      <c r="H706" s="45" t="s">
        <v>596</v>
      </c>
      <c r="I706" s="23"/>
      <c r="J706" s="16">
        <v>31</v>
      </c>
      <c r="K706" s="16">
        <f t="shared" si="20"/>
        <v>20.666666666666668</v>
      </c>
      <c r="L706" s="51" t="str">
        <f>VLOOKUP(D706,'[1]Table 1.1'!$C$4:$J$566,8,FALSE)</f>
        <v>South</v>
      </c>
    </row>
    <row r="707" spans="2:12" x14ac:dyDescent="0.25">
      <c r="B707" s="18">
        <f t="shared" si="21"/>
        <v>703</v>
      </c>
      <c r="C707" s="21" t="s">
        <v>183</v>
      </c>
      <c r="D707" s="17" t="s">
        <v>1172</v>
      </c>
      <c r="E707" s="35" t="s">
        <v>1103</v>
      </c>
      <c r="F707" s="62" t="s">
        <v>1169</v>
      </c>
      <c r="G707" s="23"/>
      <c r="H707" s="45" t="s">
        <v>597</v>
      </c>
      <c r="I707" s="23"/>
      <c r="J707" s="16">
        <v>20</v>
      </c>
      <c r="K707" s="16">
        <f t="shared" si="20"/>
        <v>13.333333333333332</v>
      </c>
      <c r="L707" s="51" t="str">
        <f>VLOOKUP(D707,'[1]Table 1.1'!$C$4:$J$566,8,FALSE)</f>
        <v>South</v>
      </c>
    </row>
    <row r="708" spans="2:12" x14ac:dyDescent="0.25">
      <c r="B708" s="18">
        <f t="shared" si="21"/>
        <v>704</v>
      </c>
      <c r="C708" s="21" t="s">
        <v>183</v>
      </c>
      <c r="D708" s="17" t="s">
        <v>1172</v>
      </c>
      <c r="E708" s="35" t="s">
        <v>1103</v>
      </c>
      <c r="F708" s="62" t="s">
        <v>105</v>
      </c>
      <c r="G708" s="23"/>
      <c r="H708" s="45" t="s">
        <v>598</v>
      </c>
      <c r="I708" s="23"/>
      <c r="J708" s="16">
        <v>33</v>
      </c>
      <c r="K708" s="16">
        <f t="shared" si="20"/>
        <v>22</v>
      </c>
      <c r="L708" s="51" t="str">
        <f>VLOOKUP(D708,'[1]Table 1.1'!$C$4:$J$566,8,FALSE)</f>
        <v>South</v>
      </c>
    </row>
    <row r="709" spans="2:12" x14ac:dyDescent="0.25">
      <c r="B709" s="18">
        <f t="shared" si="21"/>
        <v>705</v>
      </c>
      <c r="C709" s="21" t="s">
        <v>183</v>
      </c>
      <c r="D709" s="17" t="s">
        <v>1172</v>
      </c>
      <c r="E709" s="35" t="s">
        <v>1103</v>
      </c>
      <c r="F709" s="62" t="s">
        <v>1140</v>
      </c>
      <c r="G709" s="23"/>
      <c r="H709" s="45" t="s">
        <v>599</v>
      </c>
      <c r="I709" s="23"/>
      <c r="J709" s="16">
        <v>39</v>
      </c>
      <c r="K709" s="16">
        <f t="shared" ref="K709:K772" si="22">40*(J709/60)</f>
        <v>26</v>
      </c>
      <c r="L709" s="51" t="str">
        <f>VLOOKUP(D709,'[1]Table 1.1'!$C$4:$J$566,8,FALSE)</f>
        <v>South</v>
      </c>
    </row>
    <row r="710" spans="2:12" x14ac:dyDescent="0.25">
      <c r="B710" s="18">
        <f t="shared" ref="B710:B773" si="23">B709+1</f>
        <v>706</v>
      </c>
      <c r="C710" s="21" t="s">
        <v>183</v>
      </c>
      <c r="D710" s="17" t="s">
        <v>1172</v>
      </c>
      <c r="E710" s="35" t="s">
        <v>1103</v>
      </c>
      <c r="F710" s="62" t="s">
        <v>1143</v>
      </c>
      <c r="G710" s="23"/>
      <c r="H710" s="45" t="s">
        <v>600</v>
      </c>
      <c r="I710" s="23"/>
      <c r="J710" s="16">
        <v>30</v>
      </c>
      <c r="K710" s="16">
        <f t="shared" si="22"/>
        <v>20</v>
      </c>
      <c r="L710" s="51" t="str">
        <f>VLOOKUP(D710,'[1]Table 1.1'!$C$4:$J$566,8,FALSE)</f>
        <v>South</v>
      </c>
    </row>
    <row r="711" spans="2:12" x14ac:dyDescent="0.25">
      <c r="B711" s="18">
        <f t="shared" si="23"/>
        <v>707</v>
      </c>
      <c r="C711" s="21" t="s">
        <v>183</v>
      </c>
      <c r="D711" s="17" t="s">
        <v>1172</v>
      </c>
      <c r="E711" s="35" t="s">
        <v>1103</v>
      </c>
      <c r="F711" s="62" t="s">
        <v>1179</v>
      </c>
      <c r="G711" s="23"/>
      <c r="H711" s="45" t="s">
        <v>601</v>
      </c>
      <c r="I711" s="23"/>
      <c r="J711" s="16">
        <v>11</v>
      </c>
      <c r="K711" s="16">
        <f t="shared" si="22"/>
        <v>7.333333333333333</v>
      </c>
      <c r="L711" s="51" t="str">
        <f>VLOOKUP(D711,'[1]Table 1.1'!$C$4:$J$566,8,FALSE)</f>
        <v>South</v>
      </c>
    </row>
    <row r="712" spans="2:12" x14ac:dyDescent="0.25">
      <c r="B712" s="18">
        <f t="shared" si="23"/>
        <v>708</v>
      </c>
      <c r="C712" s="21" t="s">
        <v>183</v>
      </c>
      <c r="D712" s="17" t="s">
        <v>1172</v>
      </c>
      <c r="E712" s="35" t="s">
        <v>1103</v>
      </c>
      <c r="F712" s="62" t="s">
        <v>1147</v>
      </c>
      <c r="G712" s="23"/>
      <c r="H712" s="45" t="s">
        <v>602</v>
      </c>
      <c r="I712" s="23"/>
      <c r="J712" s="16">
        <v>25</v>
      </c>
      <c r="K712" s="16">
        <f t="shared" si="22"/>
        <v>16.666666666666668</v>
      </c>
      <c r="L712" s="51" t="str">
        <f>VLOOKUP(D712,'[1]Table 1.1'!$C$4:$J$566,8,FALSE)</f>
        <v>South</v>
      </c>
    </row>
    <row r="713" spans="2:12" x14ac:dyDescent="0.25">
      <c r="B713" s="18">
        <f t="shared" si="23"/>
        <v>709</v>
      </c>
      <c r="C713" s="21" t="s">
        <v>183</v>
      </c>
      <c r="D713" s="17" t="s">
        <v>1173</v>
      </c>
      <c r="E713" s="35" t="s">
        <v>757</v>
      </c>
      <c r="F713" s="62" t="s">
        <v>94</v>
      </c>
      <c r="G713" s="23"/>
      <c r="H713" s="45" t="s">
        <v>603</v>
      </c>
      <c r="I713" s="23"/>
      <c r="J713" s="16">
        <v>25</v>
      </c>
      <c r="K713" s="16">
        <f t="shared" si="22"/>
        <v>16.666666666666668</v>
      </c>
      <c r="L713" s="51" t="str">
        <f>VLOOKUP(D713,'[1]Table 1.1'!$C$4:$J$566,8,FALSE)</f>
        <v>South</v>
      </c>
    </row>
    <row r="714" spans="2:12" x14ac:dyDescent="0.25">
      <c r="B714" s="18">
        <f t="shared" si="23"/>
        <v>710</v>
      </c>
      <c r="C714" s="21" t="s">
        <v>183</v>
      </c>
      <c r="D714" s="17" t="s">
        <v>1173</v>
      </c>
      <c r="E714" s="35" t="s">
        <v>757</v>
      </c>
      <c r="F714" s="62" t="s">
        <v>1109</v>
      </c>
      <c r="G714" s="23"/>
      <c r="H714" s="45" t="s">
        <v>604</v>
      </c>
      <c r="I714" s="23"/>
      <c r="J714" s="16">
        <v>29</v>
      </c>
      <c r="K714" s="16">
        <f t="shared" si="22"/>
        <v>19.333333333333332</v>
      </c>
      <c r="L714" s="51" t="str">
        <f>VLOOKUP(D714,'[1]Table 1.1'!$C$4:$J$566,8,FALSE)</f>
        <v>South</v>
      </c>
    </row>
    <row r="715" spans="2:12" x14ac:dyDescent="0.25">
      <c r="B715" s="18">
        <f t="shared" si="23"/>
        <v>711</v>
      </c>
      <c r="C715" s="21" t="s">
        <v>183</v>
      </c>
      <c r="D715" s="17" t="s">
        <v>1173</v>
      </c>
      <c r="E715" s="35" t="s">
        <v>757</v>
      </c>
      <c r="F715" s="62" t="s">
        <v>1112</v>
      </c>
      <c r="G715" s="23"/>
      <c r="H715" s="45" t="s">
        <v>605</v>
      </c>
      <c r="I715" s="23"/>
      <c r="J715" s="16">
        <v>22</v>
      </c>
      <c r="K715" s="16">
        <f t="shared" si="22"/>
        <v>14.666666666666666</v>
      </c>
      <c r="L715" s="51" t="str">
        <f>VLOOKUP(D715,'[1]Table 1.1'!$C$4:$J$566,8,FALSE)</f>
        <v>South</v>
      </c>
    </row>
    <row r="716" spans="2:12" x14ac:dyDescent="0.25">
      <c r="B716" s="18">
        <f t="shared" si="23"/>
        <v>712</v>
      </c>
      <c r="C716" s="21" t="s">
        <v>183</v>
      </c>
      <c r="D716" s="17" t="s">
        <v>1173</v>
      </c>
      <c r="E716" s="35" t="s">
        <v>757</v>
      </c>
      <c r="F716" s="62" t="s">
        <v>148</v>
      </c>
      <c r="G716" s="43"/>
      <c r="H716" s="45" t="s">
        <v>606</v>
      </c>
      <c r="I716" s="23"/>
      <c r="J716" s="16">
        <v>28</v>
      </c>
      <c r="K716" s="16">
        <f t="shared" si="22"/>
        <v>18.666666666666668</v>
      </c>
      <c r="L716" s="51" t="str">
        <f>VLOOKUP(D716,'[1]Table 1.1'!$C$4:$J$566,8,FALSE)</f>
        <v>South</v>
      </c>
    </row>
    <row r="717" spans="2:12" x14ac:dyDescent="0.25">
      <c r="B717" s="18">
        <f t="shared" si="23"/>
        <v>713</v>
      </c>
      <c r="C717" s="21" t="s">
        <v>183</v>
      </c>
      <c r="D717" s="17" t="s">
        <v>1173</v>
      </c>
      <c r="E717" s="35" t="s">
        <v>757</v>
      </c>
      <c r="F717" s="62" t="s">
        <v>75</v>
      </c>
      <c r="G717" s="43"/>
      <c r="H717" s="45" t="s">
        <v>607</v>
      </c>
      <c r="I717" s="23"/>
      <c r="J717" s="16">
        <v>20</v>
      </c>
      <c r="K717" s="16">
        <f t="shared" si="22"/>
        <v>13.333333333333332</v>
      </c>
      <c r="L717" s="51" t="str">
        <f>VLOOKUP(D717,'[1]Table 1.1'!$C$4:$J$566,8,FALSE)</f>
        <v>South</v>
      </c>
    </row>
    <row r="718" spans="2:12" x14ac:dyDescent="0.25">
      <c r="B718" s="18">
        <f t="shared" si="23"/>
        <v>714</v>
      </c>
      <c r="C718" s="21" t="s">
        <v>183</v>
      </c>
      <c r="D718" s="17" t="s">
        <v>1173</v>
      </c>
      <c r="E718" s="35" t="s">
        <v>757</v>
      </c>
      <c r="F718" s="62" t="s">
        <v>1120</v>
      </c>
      <c r="G718" s="43"/>
      <c r="H718" s="45" t="s">
        <v>608</v>
      </c>
      <c r="I718" s="23"/>
      <c r="J718" s="16">
        <v>27</v>
      </c>
      <c r="K718" s="16">
        <f t="shared" si="22"/>
        <v>18</v>
      </c>
      <c r="L718" s="51" t="str">
        <f>VLOOKUP(D718,'[1]Table 1.1'!$C$4:$J$566,8,FALSE)</f>
        <v>South</v>
      </c>
    </row>
    <row r="719" spans="2:12" x14ac:dyDescent="0.25">
      <c r="B719" s="18">
        <f t="shared" si="23"/>
        <v>715</v>
      </c>
      <c r="C719" s="21" t="s">
        <v>183</v>
      </c>
      <c r="D719" s="17" t="s">
        <v>1173</v>
      </c>
      <c r="E719" s="35" t="s">
        <v>757</v>
      </c>
      <c r="F719" s="62" t="s">
        <v>109</v>
      </c>
      <c r="G719" s="43"/>
      <c r="H719" s="45" t="s">
        <v>609</v>
      </c>
      <c r="I719" s="23"/>
      <c r="J719" s="16">
        <v>21</v>
      </c>
      <c r="K719" s="16">
        <f t="shared" si="22"/>
        <v>14</v>
      </c>
      <c r="L719" s="51" t="str">
        <f>VLOOKUP(D719,'[1]Table 1.1'!$C$4:$J$566,8,FALSE)</f>
        <v>South</v>
      </c>
    </row>
    <row r="720" spans="2:12" x14ac:dyDescent="0.25">
      <c r="B720" s="18">
        <f t="shared" si="23"/>
        <v>716</v>
      </c>
      <c r="C720" s="21" t="s">
        <v>183</v>
      </c>
      <c r="D720" s="17" t="s">
        <v>1173</v>
      </c>
      <c r="E720" s="35" t="s">
        <v>757</v>
      </c>
      <c r="F720" s="62" t="s">
        <v>1159</v>
      </c>
      <c r="G720" s="43"/>
      <c r="H720" s="45" t="s">
        <v>610</v>
      </c>
      <c r="I720" s="23"/>
      <c r="J720" s="16">
        <v>45</v>
      </c>
      <c r="K720" s="16">
        <f t="shared" si="22"/>
        <v>30</v>
      </c>
      <c r="L720" s="51" t="str">
        <f>VLOOKUP(D720,'[1]Table 1.1'!$C$4:$J$566,8,FALSE)</f>
        <v>South</v>
      </c>
    </row>
    <row r="721" spans="2:12" x14ac:dyDescent="0.25">
      <c r="B721" s="18">
        <f t="shared" si="23"/>
        <v>717</v>
      </c>
      <c r="C721" s="21" t="s">
        <v>183</v>
      </c>
      <c r="D721" s="17" t="s">
        <v>1173</v>
      </c>
      <c r="E721" s="35" t="s">
        <v>757</v>
      </c>
      <c r="F721" s="62" t="s">
        <v>154</v>
      </c>
      <c r="G721" s="43"/>
      <c r="H721" s="45" t="s">
        <v>611</v>
      </c>
      <c r="I721" s="23"/>
      <c r="J721" s="16">
        <v>35</v>
      </c>
      <c r="K721" s="16">
        <f t="shared" si="22"/>
        <v>23.333333333333336</v>
      </c>
      <c r="L721" s="51" t="str">
        <f>VLOOKUP(D721,'[1]Table 1.1'!$C$4:$J$566,8,FALSE)</f>
        <v>South</v>
      </c>
    </row>
    <row r="722" spans="2:12" x14ac:dyDescent="0.25">
      <c r="B722" s="18">
        <f t="shared" si="23"/>
        <v>718</v>
      </c>
      <c r="C722" s="21" t="s">
        <v>183</v>
      </c>
      <c r="D722" s="17" t="s">
        <v>1173</v>
      </c>
      <c r="E722" s="35" t="s">
        <v>757</v>
      </c>
      <c r="F722" s="62" t="s">
        <v>1135</v>
      </c>
      <c r="G722" s="43"/>
      <c r="H722" s="45" t="s">
        <v>612</v>
      </c>
      <c r="I722" s="23"/>
      <c r="J722" s="16">
        <v>23</v>
      </c>
      <c r="K722" s="16">
        <f t="shared" si="22"/>
        <v>15.333333333333334</v>
      </c>
      <c r="L722" s="51" t="str">
        <f>VLOOKUP(D722,'[1]Table 1.1'!$C$4:$J$566,8,FALSE)</f>
        <v>South</v>
      </c>
    </row>
    <row r="723" spans="2:12" x14ac:dyDescent="0.25">
      <c r="B723" s="18">
        <f t="shared" si="23"/>
        <v>719</v>
      </c>
      <c r="C723" s="53" t="s">
        <v>183</v>
      </c>
      <c r="D723" s="54" t="s">
        <v>1173</v>
      </c>
      <c r="E723" s="55" t="s">
        <v>757</v>
      </c>
      <c r="F723" s="62" t="s">
        <v>105</v>
      </c>
      <c r="G723" s="56"/>
      <c r="H723" s="57" t="s">
        <v>613</v>
      </c>
      <c r="I723" s="58"/>
      <c r="J723" s="59">
        <v>31</v>
      </c>
      <c r="K723" s="59">
        <f t="shared" si="22"/>
        <v>20.666666666666668</v>
      </c>
      <c r="L723" s="51" t="str">
        <f>VLOOKUP(D723,'[1]Table 1.1'!$C$4:$J$566,8,FALSE)</f>
        <v>South</v>
      </c>
    </row>
    <row r="724" spans="2:12" x14ac:dyDescent="0.25">
      <c r="B724" s="18">
        <f t="shared" si="23"/>
        <v>720</v>
      </c>
      <c r="C724" s="21" t="s">
        <v>183</v>
      </c>
      <c r="D724" s="17" t="s">
        <v>1173</v>
      </c>
      <c r="E724" s="35" t="s">
        <v>757</v>
      </c>
      <c r="F724" s="62" t="s">
        <v>1140</v>
      </c>
      <c r="G724" s="43"/>
      <c r="H724" s="63" t="s">
        <v>614</v>
      </c>
      <c r="I724" s="23"/>
      <c r="J724" s="16">
        <v>36</v>
      </c>
      <c r="K724" s="16">
        <f t="shared" si="22"/>
        <v>24</v>
      </c>
      <c r="L724" s="51" t="str">
        <f>VLOOKUP(D724,'[1]Table 1.1'!$C$4:$J$566,8,FALSE)</f>
        <v>South</v>
      </c>
    </row>
    <row r="725" spans="2:12" x14ac:dyDescent="0.25">
      <c r="B725" s="18">
        <f t="shared" si="23"/>
        <v>721</v>
      </c>
      <c r="C725" s="21" t="s">
        <v>183</v>
      </c>
      <c r="D725" s="17" t="s">
        <v>1173</v>
      </c>
      <c r="E725" s="35" t="s">
        <v>757</v>
      </c>
      <c r="F725" s="62" t="s">
        <v>1143</v>
      </c>
      <c r="G725" s="43"/>
      <c r="H725" s="63" t="s">
        <v>615</v>
      </c>
      <c r="I725" s="23"/>
      <c r="J725" s="16">
        <v>36</v>
      </c>
      <c r="K725" s="16">
        <f t="shared" si="22"/>
        <v>24</v>
      </c>
      <c r="L725" s="51" t="str">
        <f>VLOOKUP(D725,'[1]Table 1.1'!$C$4:$J$566,8,FALSE)</f>
        <v>South</v>
      </c>
    </row>
    <row r="726" spans="2:12" x14ac:dyDescent="0.25">
      <c r="B726" s="18">
        <f t="shared" si="23"/>
        <v>722</v>
      </c>
      <c r="C726" s="21" t="s">
        <v>183</v>
      </c>
      <c r="D726" s="17" t="s">
        <v>1173</v>
      </c>
      <c r="E726" s="35" t="s">
        <v>757</v>
      </c>
      <c r="F726" s="62" t="s">
        <v>1179</v>
      </c>
      <c r="G726" s="43"/>
      <c r="H726" s="63" t="s">
        <v>616</v>
      </c>
      <c r="I726" s="23"/>
      <c r="J726" s="16">
        <v>13</v>
      </c>
      <c r="K726" s="16">
        <f t="shared" si="22"/>
        <v>8.6666666666666679</v>
      </c>
      <c r="L726" s="51" t="str">
        <f>VLOOKUP(D726,'[1]Table 1.1'!$C$4:$J$566,8,FALSE)</f>
        <v>South</v>
      </c>
    </row>
    <row r="727" spans="2:12" x14ac:dyDescent="0.25">
      <c r="B727" s="18">
        <f t="shared" si="23"/>
        <v>723</v>
      </c>
      <c r="C727" s="21" t="s">
        <v>183</v>
      </c>
      <c r="D727" s="17" t="s">
        <v>1174</v>
      </c>
      <c r="E727" s="35" t="s">
        <v>693</v>
      </c>
      <c r="F727" s="62" t="s">
        <v>1109</v>
      </c>
      <c r="G727" s="43"/>
      <c r="H727" s="63" t="s">
        <v>617</v>
      </c>
      <c r="I727" s="23"/>
      <c r="J727" s="16">
        <v>33</v>
      </c>
      <c r="K727" s="16">
        <f t="shared" si="22"/>
        <v>22</v>
      </c>
      <c r="L727" s="51" t="str">
        <f>VLOOKUP(D727,'[1]Table 1.1'!$C$4:$J$566,8,FALSE)</f>
        <v>South</v>
      </c>
    </row>
    <row r="728" spans="2:12" x14ac:dyDescent="0.25">
      <c r="B728" s="52">
        <f t="shared" si="23"/>
        <v>724</v>
      </c>
      <c r="C728" s="21" t="s">
        <v>183</v>
      </c>
      <c r="D728" s="17" t="s">
        <v>1174</v>
      </c>
      <c r="E728" s="35" t="s">
        <v>693</v>
      </c>
      <c r="F728" s="62" t="s">
        <v>1112</v>
      </c>
      <c r="G728" s="43"/>
      <c r="H728" s="63" t="s">
        <v>618</v>
      </c>
      <c r="I728" s="23"/>
      <c r="J728" s="16">
        <v>26</v>
      </c>
      <c r="K728" s="16">
        <f t="shared" si="22"/>
        <v>17.333333333333336</v>
      </c>
      <c r="L728" s="51" t="str">
        <f>VLOOKUP(D728,'[1]Table 1.1'!$C$4:$J$566,8,FALSE)</f>
        <v>South</v>
      </c>
    </row>
    <row r="729" spans="2:12" x14ac:dyDescent="0.25">
      <c r="B729" s="52">
        <f t="shared" si="23"/>
        <v>725</v>
      </c>
      <c r="C729" s="21" t="s">
        <v>183</v>
      </c>
      <c r="D729" s="17" t="s">
        <v>1174</v>
      </c>
      <c r="E729" s="35" t="s">
        <v>693</v>
      </c>
      <c r="F729" s="62" t="s">
        <v>148</v>
      </c>
      <c r="G729" s="43"/>
      <c r="H729" s="63" t="s">
        <v>619</v>
      </c>
      <c r="I729" s="23"/>
      <c r="J729" s="16">
        <v>32</v>
      </c>
      <c r="K729" s="16">
        <f t="shared" si="22"/>
        <v>21.333333333333332</v>
      </c>
      <c r="L729" s="51" t="str">
        <f>VLOOKUP(D729,'[1]Table 1.1'!$C$4:$J$566,8,FALSE)</f>
        <v>South</v>
      </c>
    </row>
    <row r="730" spans="2:12" x14ac:dyDescent="0.25">
      <c r="B730" s="52">
        <f t="shared" si="23"/>
        <v>726</v>
      </c>
      <c r="C730" s="21" t="s">
        <v>183</v>
      </c>
      <c r="D730" s="17" t="s">
        <v>1174</v>
      </c>
      <c r="E730" s="35" t="s">
        <v>693</v>
      </c>
      <c r="F730" s="62" t="s">
        <v>75</v>
      </c>
      <c r="G730" s="43"/>
      <c r="H730" s="63" t="s">
        <v>620</v>
      </c>
      <c r="I730" s="23"/>
      <c r="J730" s="16">
        <v>23</v>
      </c>
      <c r="K730" s="16">
        <f t="shared" si="22"/>
        <v>15.333333333333334</v>
      </c>
      <c r="L730" s="51" t="str">
        <f>VLOOKUP(D730,'[1]Table 1.1'!$C$4:$J$566,8,FALSE)</f>
        <v>South</v>
      </c>
    </row>
    <row r="731" spans="2:12" x14ac:dyDescent="0.25">
      <c r="B731" s="52">
        <f t="shared" si="23"/>
        <v>727</v>
      </c>
      <c r="C731" s="21" t="s">
        <v>183</v>
      </c>
      <c r="D731" s="17" t="s">
        <v>1174</v>
      </c>
      <c r="E731" s="35" t="s">
        <v>693</v>
      </c>
      <c r="F731" s="62" t="s">
        <v>1159</v>
      </c>
      <c r="G731" s="43"/>
      <c r="H731" s="63" t="s">
        <v>621</v>
      </c>
      <c r="I731" s="23"/>
      <c r="J731" s="16">
        <v>49</v>
      </c>
      <c r="K731" s="16">
        <f t="shared" si="22"/>
        <v>32.666666666666664</v>
      </c>
      <c r="L731" s="51" t="str">
        <f>VLOOKUP(D731,'[1]Table 1.1'!$C$4:$J$566,8,FALSE)</f>
        <v>South</v>
      </c>
    </row>
    <row r="732" spans="2:12" x14ac:dyDescent="0.25">
      <c r="B732" s="52">
        <f t="shared" si="23"/>
        <v>728</v>
      </c>
      <c r="C732" s="21" t="s">
        <v>183</v>
      </c>
      <c r="D732" s="17" t="s">
        <v>1174</v>
      </c>
      <c r="E732" s="35" t="s">
        <v>693</v>
      </c>
      <c r="F732" s="62" t="s">
        <v>154</v>
      </c>
      <c r="G732" s="43"/>
      <c r="H732" s="63" t="s">
        <v>622</v>
      </c>
      <c r="I732" s="23"/>
      <c r="J732" s="16">
        <v>39</v>
      </c>
      <c r="K732" s="16">
        <f t="shared" si="22"/>
        <v>26</v>
      </c>
      <c r="L732" s="51" t="str">
        <f>VLOOKUP(D732,'[1]Table 1.1'!$C$4:$J$566,8,FALSE)</f>
        <v>South</v>
      </c>
    </row>
    <row r="733" spans="2:12" x14ac:dyDescent="0.25">
      <c r="B733" s="52">
        <f t="shared" si="23"/>
        <v>729</v>
      </c>
      <c r="C733" s="21" t="s">
        <v>183</v>
      </c>
      <c r="D733" s="17" t="s">
        <v>1174</v>
      </c>
      <c r="E733" s="35" t="s">
        <v>693</v>
      </c>
      <c r="F733" s="62" t="s">
        <v>1169</v>
      </c>
      <c r="G733" s="43"/>
      <c r="H733" s="63" t="s">
        <v>623</v>
      </c>
      <c r="I733" s="23"/>
      <c r="J733" s="16">
        <v>22</v>
      </c>
      <c r="K733" s="16">
        <f t="shared" si="22"/>
        <v>14.666666666666666</v>
      </c>
      <c r="L733" s="51" t="str">
        <f>VLOOKUP(D733,'[1]Table 1.1'!$C$4:$J$566,8,FALSE)</f>
        <v>South</v>
      </c>
    </row>
    <row r="734" spans="2:12" x14ac:dyDescent="0.25">
      <c r="B734" s="52">
        <f t="shared" si="23"/>
        <v>730</v>
      </c>
      <c r="C734" s="21" t="s">
        <v>183</v>
      </c>
      <c r="D734" s="17" t="s">
        <v>1174</v>
      </c>
      <c r="E734" s="35" t="s">
        <v>693</v>
      </c>
      <c r="F734" s="62" t="s">
        <v>105</v>
      </c>
      <c r="G734" s="43"/>
      <c r="H734" s="63" t="s">
        <v>624</v>
      </c>
      <c r="I734" s="23"/>
      <c r="J734" s="16">
        <v>34</v>
      </c>
      <c r="K734" s="16">
        <f t="shared" si="22"/>
        <v>22.666666666666664</v>
      </c>
      <c r="L734" s="51" t="str">
        <f>VLOOKUP(D734,'[1]Table 1.1'!$C$4:$J$566,8,FALSE)</f>
        <v>South</v>
      </c>
    </row>
    <row r="735" spans="2:12" x14ac:dyDescent="0.25">
      <c r="B735" s="52">
        <f t="shared" si="23"/>
        <v>731</v>
      </c>
      <c r="C735" s="21" t="s">
        <v>183</v>
      </c>
      <c r="D735" s="17" t="s">
        <v>1174</v>
      </c>
      <c r="E735" s="35" t="s">
        <v>693</v>
      </c>
      <c r="F735" s="62" t="s">
        <v>1140</v>
      </c>
      <c r="G735" s="43"/>
      <c r="H735" s="63" t="s">
        <v>625</v>
      </c>
      <c r="I735" s="23"/>
      <c r="J735" s="16">
        <v>40</v>
      </c>
      <c r="K735" s="16">
        <f t="shared" si="22"/>
        <v>26.666666666666664</v>
      </c>
      <c r="L735" s="51" t="str">
        <f>VLOOKUP(D735,'[1]Table 1.1'!$C$4:$J$566,8,FALSE)</f>
        <v>South</v>
      </c>
    </row>
    <row r="736" spans="2:12" x14ac:dyDescent="0.25">
      <c r="B736" s="52">
        <f t="shared" si="23"/>
        <v>732</v>
      </c>
      <c r="C736" s="21" t="s">
        <v>183</v>
      </c>
      <c r="D736" s="17" t="s">
        <v>1174</v>
      </c>
      <c r="E736" s="35" t="s">
        <v>693</v>
      </c>
      <c r="F736" s="62" t="s">
        <v>1143</v>
      </c>
      <c r="G736" s="43"/>
      <c r="H736" s="63" t="s">
        <v>626</v>
      </c>
      <c r="I736" s="23"/>
      <c r="J736" s="16">
        <v>33</v>
      </c>
      <c r="K736" s="16">
        <f t="shared" si="22"/>
        <v>22</v>
      </c>
      <c r="L736" s="51" t="str">
        <f>VLOOKUP(D736,'[1]Table 1.1'!$C$4:$J$566,8,FALSE)</f>
        <v>South</v>
      </c>
    </row>
    <row r="737" spans="2:12" x14ac:dyDescent="0.25">
      <c r="B737" s="52">
        <f t="shared" si="23"/>
        <v>733</v>
      </c>
      <c r="C737" s="21" t="s">
        <v>183</v>
      </c>
      <c r="D737" s="17" t="s">
        <v>1174</v>
      </c>
      <c r="E737" s="35" t="s">
        <v>693</v>
      </c>
      <c r="F737" s="62" t="s">
        <v>1179</v>
      </c>
      <c r="G737" s="43"/>
      <c r="H737" s="63" t="s">
        <v>1063</v>
      </c>
      <c r="I737" s="23"/>
      <c r="J737" s="16">
        <v>17</v>
      </c>
      <c r="K737" s="16">
        <f t="shared" si="22"/>
        <v>11.333333333333332</v>
      </c>
      <c r="L737" s="51" t="str">
        <f>VLOOKUP(D737,'[1]Table 1.1'!$C$4:$J$566,8,FALSE)</f>
        <v>South</v>
      </c>
    </row>
    <row r="738" spans="2:12" x14ac:dyDescent="0.25">
      <c r="B738" s="52">
        <f t="shared" si="23"/>
        <v>734</v>
      </c>
      <c r="C738" s="21" t="s">
        <v>183</v>
      </c>
      <c r="D738" s="17" t="s">
        <v>633</v>
      </c>
      <c r="E738" s="35" t="s">
        <v>1094</v>
      </c>
      <c r="F738" s="62" t="s">
        <v>13</v>
      </c>
      <c r="G738" s="23"/>
      <c r="H738" s="63" t="s">
        <v>465</v>
      </c>
      <c r="I738" s="17"/>
      <c r="J738" s="16">
        <v>33</v>
      </c>
      <c r="K738" s="16">
        <f t="shared" si="22"/>
        <v>22</v>
      </c>
      <c r="L738" s="51" t="str">
        <f>VLOOKUP(D738,'[1]Table 1.1'!$C$4:$J$566,8,FALSE)</f>
        <v>North</v>
      </c>
    </row>
    <row r="739" spans="2:12" x14ac:dyDescent="0.25">
      <c r="B739" s="52">
        <f t="shared" si="23"/>
        <v>735</v>
      </c>
      <c r="C739" s="21" t="s">
        <v>183</v>
      </c>
      <c r="D739" s="17" t="s">
        <v>633</v>
      </c>
      <c r="E739" s="35" t="s">
        <v>1094</v>
      </c>
      <c r="F739" s="62" t="s">
        <v>14</v>
      </c>
      <c r="G739" s="23"/>
      <c r="H739" s="63" t="s">
        <v>466</v>
      </c>
      <c r="I739" s="17"/>
      <c r="J739" s="16">
        <v>9</v>
      </c>
      <c r="K739" s="16">
        <f t="shared" si="22"/>
        <v>6</v>
      </c>
      <c r="L739" s="51" t="str">
        <f>VLOOKUP(D739,'[1]Table 1.1'!$C$4:$J$566,8,FALSE)</f>
        <v>North</v>
      </c>
    </row>
    <row r="740" spans="2:12" x14ac:dyDescent="0.25">
      <c r="B740" s="52">
        <f t="shared" si="23"/>
        <v>736</v>
      </c>
      <c r="C740" s="21" t="s">
        <v>183</v>
      </c>
      <c r="D740" s="17" t="s">
        <v>633</v>
      </c>
      <c r="E740" s="35" t="s">
        <v>1094</v>
      </c>
      <c r="F740" s="62" t="s">
        <v>15</v>
      </c>
      <c r="G740" s="23"/>
      <c r="H740" s="63" t="s">
        <v>467</v>
      </c>
      <c r="I740" s="17"/>
      <c r="J740" s="16">
        <v>18.7</v>
      </c>
      <c r="K740" s="16">
        <f t="shared" si="22"/>
        <v>12.466666666666665</v>
      </c>
      <c r="L740" s="51" t="str">
        <f>VLOOKUP(D740,'[1]Table 1.1'!$C$4:$J$566,8,FALSE)</f>
        <v>North</v>
      </c>
    </row>
    <row r="741" spans="2:12" x14ac:dyDescent="0.25">
      <c r="B741" s="52">
        <f t="shared" si="23"/>
        <v>737</v>
      </c>
      <c r="C741" s="21" t="s">
        <v>183</v>
      </c>
      <c r="D741" s="17" t="s">
        <v>633</v>
      </c>
      <c r="E741" s="35" t="s">
        <v>1094</v>
      </c>
      <c r="F741" s="62" t="s">
        <v>16</v>
      </c>
      <c r="G741" s="23"/>
      <c r="H741" s="63" t="s">
        <v>468</v>
      </c>
      <c r="I741" s="17"/>
      <c r="J741" s="16">
        <v>22</v>
      </c>
      <c r="K741" s="16">
        <f t="shared" si="22"/>
        <v>14.666666666666666</v>
      </c>
      <c r="L741" s="51" t="str">
        <f>VLOOKUP(D741,'[1]Table 1.1'!$C$4:$J$566,8,FALSE)</f>
        <v>North</v>
      </c>
    </row>
    <row r="742" spans="2:12" x14ac:dyDescent="0.25">
      <c r="B742" s="52">
        <f t="shared" si="23"/>
        <v>738</v>
      </c>
      <c r="C742" s="21" t="s">
        <v>183</v>
      </c>
      <c r="D742" s="17" t="s">
        <v>633</v>
      </c>
      <c r="E742" s="35" t="s">
        <v>1094</v>
      </c>
      <c r="F742" s="62" t="s">
        <v>17</v>
      </c>
      <c r="G742" s="23"/>
      <c r="H742" s="63" t="s">
        <v>469</v>
      </c>
      <c r="I742" s="17"/>
      <c r="J742" s="16">
        <v>25</v>
      </c>
      <c r="K742" s="16">
        <f t="shared" si="22"/>
        <v>16.666666666666668</v>
      </c>
      <c r="L742" s="51" t="str">
        <f>VLOOKUP(D742,'[1]Table 1.1'!$C$4:$J$566,8,FALSE)</f>
        <v>North</v>
      </c>
    </row>
    <row r="743" spans="2:12" x14ac:dyDescent="0.25">
      <c r="B743" s="52">
        <f t="shared" si="23"/>
        <v>739</v>
      </c>
      <c r="C743" s="21" t="s">
        <v>183</v>
      </c>
      <c r="D743" s="17" t="s">
        <v>633</v>
      </c>
      <c r="E743" s="35" t="s">
        <v>1094</v>
      </c>
      <c r="F743" s="62" t="s">
        <v>18</v>
      </c>
      <c r="G743" s="23"/>
      <c r="H743" s="63" t="s">
        <v>470</v>
      </c>
      <c r="I743" s="17"/>
      <c r="J743" s="16">
        <v>28</v>
      </c>
      <c r="K743" s="16">
        <f t="shared" si="22"/>
        <v>18.666666666666668</v>
      </c>
      <c r="L743" s="51" t="str">
        <f>VLOOKUP(D743,'[1]Table 1.1'!$C$4:$J$566,8,FALSE)</f>
        <v>North</v>
      </c>
    </row>
    <row r="744" spans="2:12" x14ac:dyDescent="0.25">
      <c r="B744" s="52">
        <f t="shared" si="23"/>
        <v>740</v>
      </c>
      <c r="C744" s="21" t="s">
        <v>183</v>
      </c>
      <c r="D744" s="17" t="s">
        <v>633</v>
      </c>
      <c r="E744" s="35" t="s">
        <v>1094</v>
      </c>
      <c r="F744" s="62" t="s">
        <v>19</v>
      </c>
      <c r="G744" s="23"/>
      <c r="H744" s="63" t="s">
        <v>471</v>
      </c>
      <c r="I744" s="17"/>
      <c r="J744" s="16">
        <v>18</v>
      </c>
      <c r="K744" s="16">
        <f t="shared" si="22"/>
        <v>12</v>
      </c>
      <c r="L744" s="51" t="str">
        <f>VLOOKUP(D744,'[1]Table 1.1'!$C$4:$J$566,8,FALSE)</f>
        <v>North</v>
      </c>
    </row>
    <row r="745" spans="2:12" x14ac:dyDescent="0.25">
      <c r="B745" s="52">
        <f t="shared" si="23"/>
        <v>741</v>
      </c>
      <c r="C745" s="21" t="s">
        <v>183</v>
      </c>
      <c r="D745" s="17" t="s">
        <v>633</v>
      </c>
      <c r="E745" s="35" t="s">
        <v>1094</v>
      </c>
      <c r="F745" s="62" t="s">
        <v>20</v>
      </c>
      <c r="G745" s="23"/>
      <c r="H745" s="63" t="s">
        <v>472</v>
      </c>
      <c r="I745" s="17"/>
      <c r="J745" s="16">
        <v>35</v>
      </c>
      <c r="K745" s="16">
        <f t="shared" si="22"/>
        <v>23.333333333333336</v>
      </c>
      <c r="L745" s="51" t="str">
        <f>VLOOKUP(D745,'[1]Table 1.1'!$C$4:$J$566,8,FALSE)</f>
        <v>North</v>
      </c>
    </row>
    <row r="746" spans="2:12" x14ac:dyDescent="0.25">
      <c r="B746" s="52">
        <f t="shared" si="23"/>
        <v>742</v>
      </c>
      <c r="C746" s="21" t="s">
        <v>183</v>
      </c>
      <c r="D746" s="17" t="s">
        <v>633</v>
      </c>
      <c r="E746" s="35" t="s">
        <v>1094</v>
      </c>
      <c r="F746" s="62" t="s">
        <v>21</v>
      </c>
      <c r="G746" s="23"/>
      <c r="H746" s="63" t="s">
        <v>473</v>
      </c>
      <c r="I746" s="17"/>
      <c r="J746" s="16">
        <v>41</v>
      </c>
      <c r="K746" s="16">
        <f t="shared" si="22"/>
        <v>27.333333333333336</v>
      </c>
      <c r="L746" s="51" t="str">
        <f>VLOOKUP(D746,'[1]Table 1.1'!$C$4:$J$566,8,FALSE)</f>
        <v>North</v>
      </c>
    </row>
    <row r="747" spans="2:12" x14ac:dyDescent="0.25">
      <c r="B747" s="52">
        <f t="shared" si="23"/>
        <v>743</v>
      </c>
      <c r="C747" s="21" t="s">
        <v>183</v>
      </c>
      <c r="D747" s="17" t="s">
        <v>633</v>
      </c>
      <c r="E747" s="35" t="s">
        <v>1094</v>
      </c>
      <c r="F747" s="62" t="s">
        <v>22</v>
      </c>
      <c r="G747" s="23"/>
      <c r="H747" s="63" t="s">
        <v>474</v>
      </c>
      <c r="I747" s="17"/>
      <c r="J747" s="16">
        <v>17.7</v>
      </c>
      <c r="K747" s="16">
        <f t="shared" si="22"/>
        <v>11.799999999999999</v>
      </c>
      <c r="L747" s="51" t="str">
        <f>VLOOKUP(D747,'[1]Table 1.1'!$C$4:$J$566,8,FALSE)</f>
        <v>North</v>
      </c>
    </row>
    <row r="748" spans="2:12" x14ac:dyDescent="0.25">
      <c r="B748" s="52">
        <f t="shared" si="23"/>
        <v>744</v>
      </c>
      <c r="C748" s="21" t="s">
        <v>183</v>
      </c>
      <c r="D748" s="17" t="s">
        <v>633</v>
      </c>
      <c r="E748" s="35" t="s">
        <v>1094</v>
      </c>
      <c r="F748" s="62" t="s">
        <v>23</v>
      </c>
      <c r="G748" s="23"/>
      <c r="H748" s="63" t="s">
        <v>475</v>
      </c>
      <c r="I748" s="17"/>
      <c r="J748" s="16">
        <v>14</v>
      </c>
      <c r="K748" s="16">
        <f t="shared" si="22"/>
        <v>9.3333333333333339</v>
      </c>
      <c r="L748" s="51" t="str">
        <f>VLOOKUP(D748,'[1]Table 1.1'!$C$4:$J$566,8,FALSE)</f>
        <v>North</v>
      </c>
    </row>
    <row r="749" spans="2:12" x14ac:dyDescent="0.25">
      <c r="B749" s="52">
        <f t="shared" si="23"/>
        <v>745</v>
      </c>
      <c r="C749" s="21" t="s">
        <v>183</v>
      </c>
      <c r="D749" s="17" t="s">
        <v>633</v>
      </c>
      <c r="E749" s="35" t="s">
        <v>1094</v>
      </c>
      <c r="F749" s="62" t="s">
        <v>24</v>
      </c>
      <c r="G749" s="23"/>
      <c r="H749" s="63" t="s">
        <v>476</v>
      </c>
      <c r="I749" s="17"/>
      <c r="J749" s="16">
        <v>18</v>
      </c>
      <c r="K749" s="16">
        <f t="shared" si="22"/>
        <v>12</v>
      </c>
      <c r="L749" s="51" t="str">
        <f>VLOOKUP(D749,'[1]Table 1.1'!$C$4:$J$566,8,FALSE)</f>
        <v>North</v>
      </c>
    </row>
    <row r="750" spans="2:12" x14ac:dyDescent="0.25">
      <c r="B750" s="52">
        <f t="shared" si="23"/>
        <v>746</v>
      </c>
      <c r="C750" s="21" t="s">
        <v>183</v>
      </c>
      <c r="D750" s="17" t="s">
        <v>633</v>
      </c>
      <c r="E750" s="35" t="s">
        <v>1094</v>
      </c>
      <c r="F750" s="62" t="s">
        <v>25</v>
      </c>
      <c r="G750" s="23"/>
      <c r="H750" s="63" t="s">
        <v>477</v>
      </c>
      <c r="I750" s="17"/>
      <c r="J750" s="16">
        <v>29</v>
      </c>
      <c r="K750" s="16">
        <f t="shared" si="22"/>
        <v>19.333333333333332</v>
      </c>
      <c r="L750" s="51" t="str">
        <f>VLOOKUP(D750,'[1]Table 1.1'!$C$4:$J$566,8,FALSE)</f>
        <v>North</v>
      </c>
    </row>
    <row r="751" spans="2:12" x14ac:dyDescent="0.25">
      <c r="B751" s="52">
        <f t="shared" si="23"/>
        <v>747</v>
      </c>
      <c r="C751" s="21" t="s">
        <v>183</v>
      </c>
      <c r="D751" s="17" t="s">
        <v>633</v>
      </c>
      <c r="E751" s="35" t="s">
        <v>1094</v>
      </c>
      <c r="F751" s="62" t="s">
        <v>26</v>
      </c>
      <c r="G751" s="23"/>
      <c r="H751" s="63" t="s">
        <v>478</v>
      </c>
      <c r="I751" s="17"/>
      <c r="J751" s="16">
        <v>33.5</v>
      </c>
      <c r="K751" s="16">
        <f t="shared" si="22"/>
        <v>22.333333333333336</v>
      </c>
      <c r="L751" s="51" t="str">
        <f>VLOOKUP(D751,'[1]Table 1.1'!$C$4:$J$566,8,FALSE)</f>
        <v>North</v>
      </c>
    </row>
    <row r="752" spans="2:12" x14ac:dyDescent="0.25">
      <c r="B752" s="52">
        <f t="shared" si="23"/>
        <v>748</v>
      </c>
      <c r="C752" s="21" t="s">
        <v>183</v>
      </c>
      <c r="D752" s="17" t="s">
        <v>633</v>
      </c>
      <c r="E752" s="35" t="s">
        <v>1094</v>
      </c>
      <c r="F752" s="62" t="s">
        <v>27</v>
      </c>
      <c r="G752" s="23"/>
      <c r="H752" s="63" t="s">
        <v>479</v>
      </c>
      <c r="I752" s="49"/>
      <c r="J752" s="16">
        <v>5.6</v>
      </c>
      <c r="K752" s="16">
        <f t="shared" si="22"/>
        <v>3.7333333333333329</v>
      </c>
      <c r="L752" s="51" t="str">
        <f>VLOOKUP(D752,'[1]Table 1.1'!$C$4:$J$566,8,FALSE)</f>
        <v>North</v>
      </c>
    </row>
    <row r="753" spans="2:12" x14ac:dyDescent="0.25">
      <c r="B753" s="52">
        <f t="shared" si="23"/>
        <v>749</v>
      </c>
      <c r="C753" s="21" t="s">
        <v>183</v>
      </c>
      <c r="D753" s="17" t="s">
        <v>633</v>
      </c>
      <c r="E753" s="35" t="s">
        <v>1094</v>
      </c>
      <c r="F753" s="62" t="s">
        <v>28</v>
      </c>
      <c r="G753" s="23"/>
      <c r="H753" s="63" t="s">
        <v>480</v>
      </c>
      <c r="I753" s="17"/>
      <c r="J753" s="16">
        <v>17.100000000000001</v>
      </c>
      <c r="K753" s="16">
        <f t="shared" si="22"/>
        <v>11.400000000000002</v>
      </c>
      <c r="L753" s="51" t="str">
        <f>VLOOKUP(D753,'[1]Table 1.1'!$C$4:$J$566,8,FALSE)</f>
        <v>North</v>
      </c>
    </row>
    <row r="754" spans="2:12" x14ac:dyDescent="0.25">
      <c r="B754" s="52">
        <f t="shared" si="23"/>
        <v>750</v>
      </c>
      <c r="C754" s="21" t="s">
        <v>183</v>
      </c>
      <c r="D754" s="17" t="s">
        <v>633</v>
      </c>
      <c r="E754" s="35" t="s">
        <v>1094</v>
      </c>
      <c r="F754" s="62" t="s">
        <v>29</v>
      </c>
      <c r="G754" s="23"/>
      <c r="H754" s="63" t="s">
        <v>481</v>
      </c>
      <c r="I754" s="17"/>
      <c r="J754" s="16">
        <v>28</v>
      </c>
      <c r="K754" s="16">
        <f t="shared" si="22"/>
        <v>18.666666666666668</v>
      </c>
      <c r="L754" s="51" t="str">
        <f>VLOOKUP(D754,'[1]Table 1.1'!$C$4:$J$566,8,FALSE)</f>
        <v>North</v>
      </c>
    </row>
    <row r="755" spans="2:12" x14ac:dyDescent="0.25">
      <c r="B755" s="52">
        <f t="shared" si="23"/>
        <v>751</v>
      </c>
      <c r="C755" s="21" t="s">
        <v>183</v>
      </c>
      <c r="D755" s="17" t="s">
        <v>633</v>
      </c>
      <c r="E755" s="35" t="s">
        <v>1094</v>
      </c>
      <c r="F755" s="62" t="s">
        <v>30</v>
      </c>
      <c r="G755" s="23"/>
      <c r="H755" s="63" t="s">
        <v>482</v>
      </c>
      <c r="I755" s="17"/>
      <c r="J755" s="16">
        <v>20</v>
      </c>
      <c r="K755" s="16">
        <f t="shared" si="22"/>
        <v>13.333333333333332</v>
      </c>
      <c r="L755" s="51" t="str">
        <f>VLOOKUP(D755,'[1]Table 1.1'!$C$4:$J$566,8,FALSE)</f>
        <v>North</v>
      </c>
    </row>
    <row r="756" spans="2:12" x14ac:dyDescent="0.25">
      <c r="B756" s="52">
        <f t="shared" si="23"/>
        <v>752</v>
      </c>
      <c r="C756" s="21" t="s">
        <v>183</v>
      </c>
      <c r="D756" s="17" t="s">
        <v>633</v>
      </c>
      <c r="E756" s="35" t="s">
        <v>1094</v>
      </c>
      <c r="F756" s="62" t="s">
        <v>31</v>
      </c>
      <c r="G756" s="23"/>
      <c r="H756" s="63" t="s">
        <v>483</v>
      </c>
      <c r="I756" s="17"/>
      <c r="J756" s="16">
        <v>40</v>
      </c>
      <c r="K756" s="16">
        <f t="shared" si="22"/>
        <v>26.666666666666664</v>
      </c>
      <c r="L756" s="51" t="str">
        <f>VLOOKUP(D756,'[1]Table 1.1'!$C$4:$J$566,8,FALSE)</f>
        <v>North</v>
      </c>
    </row>
    <row r="757" spans="2:12" x14ac:dyDescent="0.25">
      <c r="B757" s="52">
        <f t="shared" si="23"/>
        <v>753</v>
      </c>
      <c r="C757" s="21" t="s">
        <v>183</v>
      </c>
      <c r="D757" s="17" t="s">
        <v>633</v>
      </c>
      <c r="E757" s="35" t="s">
        <v>1094</v>
      </c>
      <c r="F757" s="62" t="s">
        <v>32</v>
      </c>
      <c r="G757" s="23"/>
      <c r="H757" s="63" t="s">
        <v>484</v>
      </c>
      <c r="I757" s="17"/>
      <c r="J757" s="16">
        <v>11.7</v>
      </c>
      <c r="K757" s="16">
        <f t="shared" si="22"/>
        <v>7.7999999999999989</v>
      </c>
      <c r="L757" s="51" t="str">
        <f>VLOOKUP(D757,'[1]Table 1.1'!$C$4:$J$566,8,FALSE)</f>
        <v>North</v>
      </c>
    </row>
    <row r="758" spans="2:12" x14ac:dyDescent="0.25">
      <c r="B758" s="52">
        <f t="shared" si="23"/>
        <v>754</v>
      </c>
      <c r="C758" s="21" t="s">
        <v>183</v>
      </c>
      <c r="D758" s="17" t="s">
        <v>633</v>
      </c>
      <c r="E758" s="35" t="s">
        <v>1094</v>
      </c>
      <c r="F758" s="62" t="s">
        <v>33</v>
      </c>
      <c r="G758" s="23"/>
      <c r="H758" s="63" t="s">
        <v>485</v>
      </c>
      <c r="I758" s="17"/>
      <c r="J758" s="16">
        <v>20</v>
      </c>
      <c r="K758" s="16">
        <f t="shared" si="22"/>
        <v>13.333333333333332</v>
      </c>
      <c r="L758" s="51" t="str">
        <f>VLOOKUP(D758,'[1]Table 1.1'!$C$4:$J$566,8,FALSE)</f>
        <v>North</v>
      </c>
    </row>
    <row r="759" spans="2:12" x14ac:dyDescent="0.25">
      <c r="B759" s="52">
        <f t="shared" si="23"/>
        <v>755</v>
      </c>
      <c r="C759" s="21" t="s">
        <v>183</v>
      </c>
      <c r="D759" s="17" t="s">
        <v>633</v>
      </c>
      <c r="E759" s="35" t="s">
        <v>1094</v>
      </c>
      <c r="F759" s="62" t="s">
        <v>34</v>
      </c>
      <c r="G759" s="23"/>
      <c r="H759" s="63" t="s">
        <v>640</v>
      </c>
      <c r="I759" s="17"/>
      <c r="J759" s="16">
        <v>28</v>
      </c>
      <c r="K759" s="16">
        <f t="shared" si="22"/>
        <v>18.666666666666668</v>
      </c>
      <c r="L759" s="51" t="str">
        <f>VLOOKUP(D759,'[1]Table 1.1'!$C$4:$J$566,8,FALSE)</f>
        <v>North</v>
      </c>
    </row>
    <row r="760" spans="2:12" x14ac:dyDescent="0.25">
      <c r="B760" s="52">
        <f t="shared" si="23"/>
        <v>756</v>
      </c>
      <c r="C760" s="21" t="s">
        <v>183</v>
      </c>
      <c r="D760" s="17" t="s">
        <v>633</v>
      </c>
      <c r="E760" s="35" t="s">
        <v>1094</v>
      </c>
      <c r="F760" s="62" t="s">
        <v>90</v>
      </c>
      <c r="G760" s="23"/>
      <c r="H760" s="63" t="s">
        <v>641</v>
      </c>
      <c r="I760" s="17"/>
      <c r="J760" s="16">
        <v>18</v>
      </c>
      <c r="K760" s="16">
        <f t="shared" si="22"/>
        <v>12</v>
      </c>
      <c r="L760" s="51" t="str">
        <f>VLOOKUP(D760,'[1]Table 1.1'!$C$4:$J$566,8,FALSE)</f>
        <v>North</v>
      </c>
    </row>
    <row r="761" spans="2:12" x14ac:dyDescent="0.25">
      <c r="B761" s="52">
        <f t="shared" si="23"/>
        <v>757</v>
      </c>
      <c r="C761" s="21" t="s">
        <v>183</v>
      </c>
      <c r="D761" s="17" t="s">
        <v>633</v>
      </c>
      <c r="E761" s="35" t="s">
        <v>1094</v>
      </c>
      <c r="F761" s="62" t="s">
        <v>35</v>
      </c>
      <c r="G761" s="23"/>
      <c r="H761" s="63" t="s">
        <v>642</v>
      </c>
      <c r="I761" s="17"/>
      <c r="J761" s="16">
        <v>32</v>
      </c>
      <c r="K761" s="16">
        <f t="shared" si="22"/>
        <v>21.333333333333332</v>
      </c>
      <c r="L761" s="51" t="str">
        <f>VLOOKUP(D761,'[1]Table 1.1'!$C$4:$J$566,8,FALSE)</f>
        <v>North</v>
      </c>
    </row>
    <row r="762" spans="2:12" x14ac:dyDescent="0.25">
      <c r="B762" s="52">
        <f t="shared" si="23"/>
        <v>758</v>
      </c>
      <c r="C762" s="21" t="s">
        <v>183</v>
      </c>
      <c r="D762" s="17" t="s">
        <v>633</v>
      </c>
      <c r="E762" s="35" t="s">
        <v>1094</v>
      </c>
      <c r="F762" s="62" t="s">
        <v>36</v>
      </c>
      <c r="G762" s="23"/>
      <c r="H762" s="63" t="s">
        <v>643</v>
      </c>
      <c r="I762" s="17"/>
      <c r="J762" s="16">
        <v>4.8</v>
      </c>
      <c r="K762" s="16">
        <f t="shared" si="22"/>
        <v>3.2</v>
      </c>
      <c r="L762" s="51" t="str">
        <f>VLOOKUP(D762,'[1]Table 1.1'!$C$4:$J$566,8,FALSE)</f>
        <v>North</v>
      </c>
    </row>
    <row r="763" spans="2:12" x14ac:dyDescent="0.25">
      <c r="B763" s="52">
        <f t="shared" si="23"/>
        <v>759</v>
      </c>
      <c r="C763" s="21" t="s">
        <v>183</v>
      </c>
      <c r="D763" s="35" t="s">
        <v>633</v>
      </c>
      <c r="E763" s="35" t="s">
        <v>1094</v>
      </c>
      <c r="F763" s="35" t="s">
        <v>1196</v>
      </c>
      <c r="G763" s="43"/>
      <c r="H763" s="35" t="s">
        <v>1267</v>
      </c>
      <c r="I763" s="23"/>
      <c r="J763" s="64">
        <v>10.1</v>
      </c>
      <c r="K763" s="64">
        <f t="shared" si="22"/>
        <v>6.7333333333333334</v>
      </c>
      <c r="L763" s="51" t="str">
        <f>VLOOKUP(D763,'[1]Table 1.1'!$C$4:$J$566,8,FALSE)</f>
        <v>North</v>
      </c>
    </row>
    <row r="764" spans="2:12" x14ac:dyDescent="0.25">
      <c r="B764" s="52">
        <f t="shared" si="23"/>
        <v>760</v>
      </c>
      <c r="C764" s="21" t="s">
        <v>183</v>
      </c>
      <c r="D764" s="35" t="s">
        <v>633</v>
      </c>
      <c r="E764" s="35" t="s">
        <v>1094</v>
      </c>
      <c r="F764" s="35" t="s">
        <v>1230</v>
      </c>
      <c r="G764" s="43"/>
      <c r="H764" s="35" t="s">
        <v>1268</v>
      </c>
      <c r="I764" s="23"/>
      <c r="J764" s="64">
        <v>17.100000000000001</v>
      </c>
      <c r="K764" s="64">
        <f t="shared" si="22"/>
        <v>11.400000000000002</v>
      </c>
      <c r="L764" s="51" t="str">
        <f>VLOOKUP(D764,'[1]Table 1.1'!$C$4:$J$566,8,FALSE)</f>
        <v>North</v>
      </c>
    </row>
    <row r="765" spans="2:12" x14ac:dyDescent="0.25">
      <c r="B765" s="52">
        <f t="shared" si="23"/>
        <v>761</v>
      </c>
      <c r="C765" s="21" t="s">
        <v>183</v>
      </c>
      <c r="D765" s="35" t="s">
        <v>633</v>
      </c>
      <c r="E765" s="35" t="s">
        <v>1094</v>
      </c>
      <c r="F765" s="35" t="s">
        <v>166</v>
      </c>
      <c r="G765" s="43"/>
      <c r="H765" s="35" t="s">
        <v>1269</v>
      </c>
      <c r="I765" s="23"/>
      <c r="J765" s="64">
        <v>6.1</v>
      </c>
      <c r="K765" s="64">
        <f t="shared" si="22"/>
        <v>4.0666666666666664</v>
      </c>
      <c r="L765" s="51" t="str">
        <f>VLOOKUP(D765,'[1]Table 1.1'!$C$4:$J$566,8,FALSE)</f>
        <v>North</v>
      </c>
    </row>
    <row r="766" spans="2:12" x14ac:dyDescent="0.25">
      <c r="B766" s="52">
        <f t="shared" si="23"/>
        <v>762</v>
      </c>
      <c r="C766" s="21" t="s">
        <v>183</v>
      </c>
      <c r="D766" s="35" t="s">
        <v>633</v>
      </c>
      <c r="E766" s="35" t="s">
        <v>1094</v>
      </c>
      <c r="F766" s="35" t="s">
        <v>649</v>
      </c>
      <c r="G766" s="43"/>
      <c r="H766" s="35" t="s">
        <v>1270</v>
      </c>
      <c r="I766" s="23"/>
      <c r="J766" s="64">
        <v>30.1</v>
      </c>
      <c r="K766" s="64">
        <f t="shared" si="22"/>
        <v>20.06666666666667</v>
      </c>
      <c r="L766" s="51" t="str">
        <f>VLOOKUP(D766,'[1]Table 1.1'!$C$4:$J$566,8,FALSE)</f>
        <v>North</v>
      </c>
    </row>
    <row r="767" spans="2:12" x14ac:dyDescent="0.25">
      <c r="B767" s="52">
        <f t="shared" si="23"/>
        <v>763</v>
      </c>
      <c r="C767" s="21" t="s">
        <v>183</v>
      </c>
      <c r="D767" s="35" t="s">
        <v>633</v>
      </c>
      <c r="E767" s="35" t="s">
        <v>1094</v>
      </c>
      <c r="F767" s="35" t="s">
        <v>175</v>
      </c>
      <c r="G767" s="43"/>
      <c r="H767" s="35" t="s">
        <v>1271</v>
      </c>
      <c r="I767" s="23"/>
      <c r="J767" s="64">
        <v>8</v>
      </c>
      <c r="K767" s="64">
        <f t="shared" si="22"/>
        <v>5.333333333333333</v>
      </c>
      <c r="L767" s="51" t="str">
        <f>VLOOKUP(D767,'[1]Table 1.1'!$C$4:$J$566,8,FALSE)</f>
        <v>North</v>
      </c>
    </row>
    <row r="768" spans="2:12" x14ac:dyDescent="0.25">
      <c r="B768" s="52">
        <f t="shared" si="23"/>
        <v>764</v>
      </c>
      <c r="C768" s="21" t="s">
        <v>183</v>
      </c>
      <c r="D768" s="35" t="s">
        <v>633</v>
      </c>
      <c r="E768" s="35" t="s">
        <v>1094</v>
      </c>
      <c r="F768" s="35" t="s">
        <v>1231</v>
      </c>
      <c r="G768" s="43"/>
      <c r="H768" s="35" t="s">
        <v>1272</v>
      </c>
      <c r="I768" s="23"/>
      <c r="J768" s="23">
        <v>6.34</v>
      </c>
      <c r="K768" s="64">
        <f t="shared" si="22"/>
        <v>4.2266666666666666</v>
      </c>
      <c r="L768" s="51" t="str">
        <f>VLOOKUP(D768,'[1]Table 1.1'!$C$4:$J$566,8,FALSE)</f>
        <v>North</v>
      </c>
    </row>
    <row r="769" spans="2:12" x14ac:dyDescent="0.25">
      <c r="B769" s="52">
        <f t="shared" si="23"/>
        <v>765</v>
      </c>
      <c r="C769" s="21" t="s">
        <v>183</v>
      </c>
      <c r="D769" s="35" t="s">
        <v>633</v>
      </c>
      <c r="E769" s="35" t="s">
        <v>1094</v>
      </c>
      <c r="F769" s="35" t="s">
        <v>177</v>
      </c>
      <c r="G769" s="43"/>
      <c r="H769" s="35" t="s">
        <v>1273</v>
      </c>
      <c r="I769" s="23"/>
      <c r="J769" s="64">
        <v>4.5</v>
      </c>
      <c r="K769" s="64">
        <f t="shared" si="22"/>
        <v>3</v>
      </c>
      <c r="L769" s="51" t="str">
        <f>VLOOKUP(D769,'[1]Table 1.1'!$C$4:$J$566,8,FALSE)</f>
        <v>North</v>
      </c>
    </row>
    <row r="770" spans="2:12" x14ac:dyDescent="0.25">
      <c r="B770" s="52">
        <f t="shared" si="23"/>
        <v>766</v>
      </c>
      <c r="C770" s="21" t="s">
        <v>183</v>
      </c>
      <c r="D770" s="17" t="s">
        <v>634</v>
      </c>
      <c r="E770" s="35" t="s">
        <v>786</v>
      </c>
      <c r="F770" s="62" t="s">
        <v>157</v>
      </c>
      <c r="G770" s="23"/>
      <c r="H770" s="63" t="s">
        <v>644</v>
      </c>
      <c r="I770" s="17"/>
      <c r="J770" s="16">
        <v>17.100000000000001</v>
      </c>
      <c r="K770" s="16">
        <f t="shared" si="22"/>
        <v>11.400000000000002</v>
      </c>
      <c r="L770" s="51" t="str">
        <f>VLOOKUP(D770,'[1]Table 1.1'!$C$4:$J$566,8,FALSE)</f>
        <v>North</v>
      </c>
    </row>
    <row r="771" spans="2:12" x14ac:dyDescent="0.25">
      <c r="B771" s="52">
        <f t="shared" si="23"/>
        <v>767</v>
      </c>
      <c r="C771" s="21" t="s">
        <v>183</v>
      </c>
      <c r="D771" s="47" t="s">
        <v>177</v>
      </c>
      <c r="E771" s="35" t="s">
        <v>787</v>
      </c>
      <c r="F771" s="62" t="s">
        <v>37</v>
      </c>
      <c r="G771" s="23"/>
      <c r="H771" s="63" t="s">
        <v>645</v>
      </c>
      <c r="I771" s="43"/>
      <c r="J771" s="50">
        <v>6</v>
      </c>
      <c r="K771" s="50">
        <f t="shared" si="22"/>
        <v>4</v>
      </c>
      <c r="L771" s="51" t="str">
        <f>VLOOKUP(D771,'[1]Table 1.1'!$C$4:$J$566,8,FALSE)</f>
        <v>North</v>
      </c>
    </row>
    <row r="772" spans="2:12" x14ac:dyDescent="0.25">
      <c r="B772" s="52">
        <f t="shared" si="23"/>
        <v>768</v>
      </c>
      <c r="C772" s="21" t="s">
        <v>183</v>
      </c>
      <c r="D772" s="17" t="s">
        <v>1146</v>
      </c>
      <c r="E772" s="35" t="s">
        <v>772</v>
      </c>
      <c r="F772" s="62" t="s">
        <v>154</v>
      </c>
      <c r="G772" s="23"/>
      <c r="H772" s="63" t="s">
        <v>362</v>
      </c>
      <c r="I772" s="23"/>
      <c r="J772" s="16">
        <v>8</v>
      </c>
      <c r="K772" s="16">
        <f t="shared" si="22"/>
        <v>5.333333333333333</v>
      </c>
      <c r="L772" s="51" t="str">
        <f>VLOOKUP(D772,'[1]Table 1.1'!$C$4:$J$566,8,FALSE)</f>
        <v>Central</v>
      </c>
    </row>
    <row r="773" spans="2:12" x14ac:dyDescent="0.25">
      <c r="B773" s="52">
        <f t="shared" si="23"/>
        <v>769</v>
      </c>
      <c r="C773" s="21" t="s">
        <v>183</v>
      </c>
      <c r="D773" s="17" t="s">
        <v>1162</v>
      </c>
      <c r="E773" s="35" t="s">
        <v>1082</v>
      </c>
      <c r="F773" s="62" t="s">
        <v>1159</v>
      </c>
      <c r="G773" s="23"/>
      <c r="H773" s="63" t="s">
        <v>1010</v>
      </c>
      <c r="I773" s="23"/>
      <c r="J773" s="16">
        <v>16</v>
      </c>
      <c r="K773" s="16">
        <f t="shared" ref="K773:K780" si="24">40*(J773/60)</f>
        <v>10.666666666666666</v>
      </c>
      <c r="L773" s="51" t="str">
        <f>VLOOKUP(D773,'[1]Table 1.1'!$C$4:$J$566,8,FALSE)</f>
        <v>Inner West</v>
      </c>
    </row>
    <row r="774" spans="2:12" x14ac:dyDescent="0.25">
      <c r="B774" s="52">
        <f t="shared" ref="B774:B780" si="25">B773+1</f>
        <v>770</v>
      </c>
      <c r="C774" s="21" t="s">
        <v>183</v>
      </c>
      <c r="D774" s="17" t="s">
        <v>1162</v>
      </c>
      <c r="E774" s="35" t="s">
        <v>1082</v>
      </c>
      <c r="F774" s="62" t="s">
        <v>90</v>
      </c>
      <c r="G774" s="23"/>
      <c r="H774" s="63" t="s">
        <v>1011</v>
      </c>
      <c r="I774" s="23"/>
      <c r="J774" s="16">
        <v>26</v>
      </c>
      <c r="K774" s="16">
        <f t="shared" si="24"/>
        <v>17.333333333333336</v>
      </c>
      <c r="L774" s="51" t="str">
        <f>VLOOKUP(D774,'[1]Table 1.1'!$C$4:$J$566,8,FALSE)</f>
        <v>Inner West</v>
      </c>
    </row>
    <row r="775" spans="2:12" x14ac:dyDescent="0.2">
      <c r="B775" s="52">
        <f t="shared" si="25"/>
        <v>771</v>
      </c>
      <c r="C775" s="21" t="s">
        <v>183</v>
      </c>
      <c r="D775" s="17" t="s">
        <v>1176</v>
      </c>
      <c r="E775" s="35" t="s">
        <v>779</v>
      </c>
      <c r="F775" s="62" t="s">
        <v>43</v>
      </c>
      <c r="G775" s="23"/>
      <c r="H775" s="63" t="s">
        <v>1012</v>
      </c>
      <c r="I775" s="24"/>
      <c r="J775" s="16">
        <v>53.400001525878906</v>
      </c>
      <c r="K775" s="16">
        <f t="shared" si="24"/>
        <v>35.600001017252602</v>
      </c>
      <c r="L775" s="51" t="str">
        <f>VLOOKUP(D775,'[1]Table 1.1'!$C$4:$J$566,8,FALSE)</f>
        <v>Inner West</v>
      </c>
    </row>
    <row r="776" spans="2:12" x14ac:dyDescent="0.25">
      <c r="B776" s="52">
        <f t="shared" si="25"/>
        <v>772</v>
      </c>
      <c r="C776" s="21" t="s">
        <v>183</v>
      </c>
      <c r="D776" s="17" t="s">
        <v>1176</v>
      </c>
      <c r="E776" s="35" t="s">
        <v>779</v>
      </c>
      <c r="F776" s="62" t="s">
        <v>1159</v>
      </c>
      <c r="G776" s="23"/>
      <c r="H776" s="63" t="s">
        <v>1013</v>
      </c>
      <c r="I776" s="23"/>
      <c r="J776" s="16">
        <v>6</v>
      </c>
      <c r="K776" s="16">
        <f t="shared" si="24"/>
        <v>4</v>
      </c>
      <c r="L776" s="51" t="str">
        <f>VLOOKUP(D776,'[1]Table 1.1'!$C$4:$J$566,8,FALSE)</f>
        <v>Inner West</v>
      </c>
    </row>
    <row r="777" spans="2:12" x14ac:dyDescent="0.25">
      <c r="B777" s="52">
        <f t="shared" si="25"/>
        <v>773</v>
      </c>
      <c r="C777" s="21" t="s">
        <v>183</v>
      </c>
      <c r="D777" s="17" t="s">
        <v>1147</v>
      </c>
      <c r="E777" s="35" t="s">
        <v>773</v>
      </c>
      <c r="F777" s="62" t="s">
        <v>155</v>
      </c>
      <c r="G777" s="23"/>
      <c r="H777" s="63" t="s">
        <v>363</v>
      </c>
      <c r="I777" s="23"/>
      <c r="J777" s="16">
        <v>17</v>
      </c>
      <c r="K777" s="16">
        <f t="shared" si="24"/>
        <v>11.333333333333332</v>
      </c>
      <c r="L777" s="51" t="str">
        <f>VLOOKUP(D777,'[1]Table 1.1'!$C$4:$J$566,8,FALSE)</f>
        <v>Central</v>
      </c>
    </row>
    <row r="778" spans="2:12" x14ac:dyDescent="0.25">
      <c r="B778" s="52">
        <f t="shared" si="25"/>
        <v>774</v>
      </c>
      <c r="C778" s="21" t="s">
        <v>183</v>
      </c>
      <c r="D778" s="17" t="s">
        <v>1147</v>
      </c>
      <c r="E778" s="35" t="s">
        <v>773</v>
      </c>
      <c r="F778" s="62" t="s">
        <v>1178</v>
      </c>
      <c r="G778" s="23"/>
      <c r="H778" s="63" t="s">
        <v>961</v>
      </c>
      <c r="I778" s="23"/>
      <c r="J778" s="16">
        <v>26</v>
      </c>
      <c r="K778" s="16">
        <f t="shared" si="24"/>
        <v>17.333333333333336</v>
      </c>
      <c r="L778" s="51" t="str">
        <f>VLOOKUP(D778,'[1]Table 1.1'!$C$4:$J$566,8,FALSE)</f>
        <v>Central</v>
      </c>
    </row>
    <row r="779" spans="2:12" x14ac:dyDescent="0.25">
      <c r="B779" s="52">
        <f t="shared" si="25"/>
        <v>775</v>
      </c>
      <c r="C779" s="21" t="s">
        <v>183</v>
      </c>
      <c r="D779" s="35" t="s">
        <v>1148</v>
      </c>
      <c r="E779" s="35" t="s">
        <v>774</v>
      </c>
      <c r="F779" s="62" t="s">
        <v>155</v>
      </c>
      <c r="G779" s="23"/>
      <c r="H779" s="63" t="s">
        <v>962</v>
      </c>
      <c r="I779" s="23"/>
      <c r="J779" s="16">
        <v>15</v>
      </c>
      <c r="K779" s="16">
        <f t="shared" si="24"/>
        <v>10</v>
      </c>
      <c r="L779" s="51" t="str">
        <f>VLOOKUP(D779,'[1]Table 1.1'!$C$4:$J$566,8,FALSE)</f>
        <v>Central</v>
      </c>
    </row>
    <row r="780" spans="2:12" ht="15.75" thickBot="1" x14ac:dyDescent="0.3">
      <c r="B780" s="65">
        <f t="shared" si="25"/>
        <v>776</v>
      </c>
      <c r="C780" s="66" t="s">
        <v>183</v>
      </c>
      <c r="D780" s="60" t="s">
        <v>1149</v>
      </c>
      <c r="E780" s="60" t="s">
        <v>776</v>
      </c>
      <c r="F780" s="67" t="s">
        <v>155</v>
      </c>
      <c r="G780" s="68"/>
      <c r="H780" s="70" t="s">
        <v>963</v>
      </c>
      <c r="I780" s="61"/>
      <c r="J780" s="71">
        <v>10</v>
      </c>
      <c r="K780" s="71">
        <f t="shared" si="24"/>
        <v>6.6666666666666661</v>
      </c>
      <c r="L780" s="73" t="str">
        <f>VLOOKUP(D780,'[1]Table 1.1'!$C$4:$J$566,8,FALSE)</f>
        <v>Central</v>
      </c>
    </row>
    <row r="781" spans="2:12" ht="15.75" thickTop="1" x14ac:dyDescent="0.25"/>
  </sheetData>
  <autoFilter ref="A4:N780"/>
  <sortState ref="B5:L780">
    <sortCondition ref="D5:D780"/>
  </sortState>
  <mergeCells count="8">
    <mergeCell ref="K2:K4"/>
    <mergeCell ref="L2:L4"/>
    <mergeCell ref="B2:B4"/>
    <mergeCell ref="C2:C4"/>
    <mergeCell ref="D2:E3"/>
    <mergeCell ref="F2:G3"/>
    <mergeCell ref="H2:H4"/>
    <mergeCell ref="I2:I4"/>
  </mergeCells>
  <conditionalFormatting sqref="G5:G728">
    <cfRule type="cellIs" dxfId="95" priority="205" operator="equal">
      <formula>0</formula>
    </cfRule>
  </conditionalFormatting>
  <conditionalFormatting sqref="E5:E728">
    <cfRule type="cellIs" dxfId="94" priority="95" operator="equal">
      <formula>0</formula>
    </cfRule>
  </conditionalFormatting>
  <conditionalFormatting sqref="D5">
    <cfRule type="duplicateValues" dxfId="93" priority="91"/>
  </conditionalFormatting>
  <conditionalFormatting sqref="D5">
    <cfRule type="duplicateValues" dxfId="92" priority="92"/>
  </conditionalFormatting>
  <conditionalFormatting sqref="D5">
    <cfRule type="duplicateValues" dxfId="91" priority="93"/>
  </conditionalFormatting>
  <conditionalFormatting sqref="D5">
    <cfRule type="duplicateValues" dxfId="90" priority="94"/>
  </conditionalFormatting>
  <conditionalFormatting sqref="D5">
    <cfRule type="duplicateValues" dxfId="89" priority="89"/>
    <cfRule type="duplicateValues" dxfId="88" priority="90"/>
  </conditionalFormatting>
  <conditionalFormatting sqref="D723">
    <cfRule type="duplicateValues" dxfId="87" priority="85"/>
  </conditionalFormatting>
  <conditionalFormatting sqref="D723">
    <cfRule type="duplicateValues" dxfId="86" priority="86"/>
  </conditionalFormatting>
  <conditionalFormatting sqref="D723">
    <cfRule type="duplicateValues" dxfId="85" priority="87"/>
  </conditionalFormatting>
  <conditionalFormatting sqref="D723">
    <cfRule type="duplicateValues" dxfId="84" priority="88"/>
  </conditionalFormatting>
  <conditionalFormatting sqref="D723">
    <cfRule type="duplicateValues" dxfId="83" priority="83"/>
    <cfRule type="duplicateValues" dxfId="82" priority="84"/>
  </conditionalFormatting>
  <conditionalFormatting sqref="D722">
    <cfRule type="duplicateValues" dxfId="81" priority="79"/>
  </conditionalFormatting>
  <conditionalFormatting sqref="D722">
    <cfRule type="duplicateValues" dxfId="80" priority="80"/>
  </conditionalFormatting>
  <conditionalFormatting sqref="D722">
    <cfRule type="duplicateValues" dxfId="79" priority="81"/>
  </conditionalFormatting>
  <conditionalFormatting sqref="D722">
    <cfRule type="duplicateValues" dxfId="78" priority="82"/>
  </conditionalFormatting>
  <conditionalFormatting sqref="D722">
    <cfRule type="duplicateValues" dxfId="77" priority="77"/>
    <cfRule type="duplicateValues" dxfId="76" priority="78"/>
  </conditionalFormatting>
  <conditionalFormatting sqref="D713">
    <cfRule type="duplicateValues" dxfId="75" priority="73"/>
  </conditionalFormatting>
  <conditionalFormatting sqref="D713">
    <cfRule type="duplicateValues" dxfId="74" priority="74"/>
  </conditionalFormatting>
  <conditionalFormatting sqref="D713">
    <cfRule type="duplicateValues" dxfId="73" priority="75"/>
  </conditionalFormatting>
  <conditionalFormatting sqref="D713">
    <cfRule type="duplicateValues" dxfId="72" priority="76"/>
  </conditionalFormatting>
  <conditionalFormatting sqref="D713">
    <cfRule type="duplicateValues" dxfId="71" priority="71"/>
    <cfRule type="duplicateValues" dxfId="70" priority="72"/>
  </conditionalFormatting>
  <conditionalFormatting sqref="D712">
    <cfRule type="duplicateValues" dxfId="69" priority="67"/>
  </conditionalFormatting>
  <conditionalFormatting sqref="D712">
    <cfRule type="duplicateValues" dxfId="68" priority="68"/>
  </conditionalFormatting>
  <conditionalFormatting sqref="D712">
    <cfRule type="duplicateValues" dxfId="67" priority="69"/>
  </conditionalFormatting>
  <conditionalFormatting sqref="D712">
    <cfRule type="duplicateValues" dxfId="66" priority="70"/>
  </conditionalFormatting>
  <conditionalFormatting sqref="D712">
    <cfRule type="duplicateValues" dxfId="65" priority="65"/>
    <cfRule type="duplicateValues" dxfId="64" priority="66"/>
  </conditionalFormatting>
  <conditionalFormatting sqref="D711">
    <cfRule type="duplicateValues" dxfId="63" priority="61"/>
  </conditionalFormatting>
  <conditionalFormatting sqref="D711">
    <cfRule type="duplicateValues" dxfId="62" priority="62"/>
  </conditionalFormatting>
  <conditionalFormatting sqref="D711">
    <cfRule type="duplicateValues" dxfId="61" priority="63"/>
  </conditionalFormatting>
  <conditionalFormatting sqref="D711">
    <cfRule type="duplicateValues" dxfId="60" priority="64"/>
  </conditionalFormatting>
  <conditionalFormatting sqref="D711">
    <cfRule type="duplicateValues" dxfId="59" priority="59"/>
    <cfRule type="duplicateValues" dxfId="58" priority="60"/>
  </conditionalFormatting>
  <conditionalFormatting sqref="D710">
    <cfRule type="duplicateValues" dxfId="57" priority="55"/>
  </conditionalFormatting>
  <conditionalFormatting sqref="D710">
    <cfRule type="duplicateValues" dxfId="56" priority="56"/>
  </conditionalFormatting>
  <conditionalFormatting sqref="D710">
    <cfRule type="duplicateValues" dxfId="55" priority="57"/>
  </conditionalFormatting>
  <conditionalFormatting sqref="D710">
    <cfRule type="duplicateValues" dxfId="54" priority="58"/>
  </conditionalFormatting>
  <conditionalFormatting sqref="D710">
    <cfRule type="duplicateValues" dxfId="53" priority="53"/>
    <cfRule type="duplicateValues" dxfId="52" priority="54"/>
  </conditionalFormatting>
  <conditionalFormatting sqref="D709">
    <cfRule type="duplicateValues" dxfId="51" priority="49"/>
  </conditionalFormatting>
  <conditionalFormatting sqref="D709">
    <cfRule type="duplicateValues" dxfId="50" priority="50"/>
  </conditionalFormatting>
  <conditionalFormatting sqref="D709">
    <cfRule type="duplicateValues" dxfId="49" priority="51"/>
  </conditionalFormatting>
  <conditionalFormatting sqref="D709">
    <cfRule type="duplicateValues" dxfId="48" priority="52"/>
  </conditionalFormatting>
  <conditionalFormatting sqref="D709">
    <cfRule type="duplicateValues" dxfId="47" priority="47"/>
    <cfRule type="duplicateValues" dxfId="46" priority="48"/>
  </conditionalFormatting>
  <conditionalFormatting sqref="D554">
    <cfRule type="duplicateValues" dxfId="45" priority="43"/>
  </conditionalFormatting>
  <conditionalFormatting sqref="D554">
    <cfRule type="duplicateValues" dxfId="44" priority="44"/>
  </conditionalFormatting>
  <conditionalFormatting sqref="D554">
    <cfRule type="duplicateValues" dxfId="43" priority="45"/>
  </conditionalFormatting>
  <conditionalFormatting sqref="D554">
    <cfRule type="duplicateValues" dxfId="42" priority="46"/>
  </conditionalFormatting>
  <conditionalFormatting sqref="D554">
    <cfRule type="duplicateValues" dxfId="41" priority="41"/>
    <cfRule type="duplicateValues" dxfId="40" priority="42"/>
  </conditionalFormatting>
  <conditionalFormatting sqref="D133">
    <cfRule type="duplicateValues" dxfId="39" priority="37"/>
  </conditionalFormatting>
  <conditionalFormatting sqref="D133">
    <cfRule type="duplicateValues" dxfId="38" priority="38"/>
  </conditionalFormatting>
  <conditionalFormatting sqref="D133">
    <cfRule type="duplicateValues" dxfId="37" priority="39"/>
  </conditionalFormatting>
  <conditionalFormatting sqref="D133">
    <cfRule type="duplicateValues" dxfId="36" priority="40"/>
  </conditionalFormatting>
  <conditionalFormatting sqref="D133">
    <cfRule type="duplicateValues" dxfId="35" priority="35"/>
    <cfRule type="duplicateValues" dxfId="34" priority="36"/>
  </conditionalFormatting>
  <conditionalFormatting sqref="D134">
    <cfRule type="duplicateValues" dxfId="33" priority="31"/>
  </conditionalFormatting>
  <conditionalFormatting sqref="D134">
    <cfRule type="duplicateValues" dxfId="32" priority="32"/>
  </conditionalFormatting>
  <conditionalFormatting sqref="D134">
    <cfRule type="duplicateValues" dxfId="31" priority="33"/>
  </conditionalFormatting>
  <conditionalFormatting sqref="D134">
    <cfRule type="duplicateValues" dxfId="30" priority="34"/>
  </conditionalFormatting>
  <conditionalFormatting sqref="D134">
    <cfRule type="duplicateValues" dxfId="29" priority="29"/>
    <cfRule type="duplicateValues" dxfId="28" priority="30"/>
  </conditionalFormatting>
  <conditionalFormatting sqref="D135">
    <cfRule type="duplicateValues" dxfId="27" priority="25"/>
  </conditionalFormatting>
  <conditionalFormatting sqref="D135">
    <cfRule type="duplicateValues" dxfId="26" priority="26"/>
  </conditionalFormatting>
  <conditionalFormatting sqref="D135">
    <cfRule type="duplicateValues" dxfId="25" priority="27"/>
  </conditionalFormatting>
  <conditionalFormatting sqref="D135">
    <cfRule type="duplicateValues" dxfId="24" priority="28"/>
  </conditionalFormatting>
  <conditionalFormatting sqref="D135">
    <cfRule type="duplicateValues" dxfId="23" priority="23"/>
    <cfRule type="duplicateValues" dxfId="22" priority="24"/>
  </conditionalFormatting>
  <conditionalFormatting sqref="D334">
    <cfRule type="duplicateValues" dxfId="21" priority="19"/>
  </conditionalFormatting>
  <conditionalFormatting sqref="D334">
    <cfRule type="duplicateValues" dxfId="20" priority="20"/>
  </conditionalFormatting>
  <conditionalFormatting sqref="D334">
    <cfRule type="duplicateValues" dxfId="19" priority="21"/>
  </conditionalFormatting>
  <conditionalFormatting sqref="D334">
    <cfRule type="duplicateValues" dxfId="18" priority="22"/>
  </conditionalFormatting>
  <conditionalFormatting sqref="D334">
    <cfRule type="duplicateValues" dxfId="17" priority="17"/>
    <cfRule type="duplicateValues" dxfId="16" priority="18"/>
  </conditionalFormatting>
  <conditionalFormatting sqref="D235">
    <cfRule type="duplicateValues" dxfId="15" priority="11"/>
  </conditionalFormatting>
  <conditionalFormatting sqref="D235">
    <cfRule type="duplicateValues" dxfId="14" priority="12"/>
  </conditionalFormatting>
  <conditionalFormatting sqref="D235">
    <cfRule type="duplicateValues" dxfId="13" priority="13"/>
  </conditionalFormatting>
  <conditionalFormatting sqref="D235">
    <cfRule type="duplicateValues" dxfId="12" priority="14"/>
    <cfRule type="duplicateValues" dxfId="11" priority="15"/>
  </conditionalFormatting>
  <conditionalFormatting sqref="D235">
    <cfRule type="duplicateValues" dxfId="10" priority="16"/>
  </conditionalFormatting>
  <conditionalFormatting sqref="J12:J13 J15:J16 J6:J10 J19:J22 J31:J728">
    <cfRule type="cellIs" dxfId="9" priority="10" operator="equal">
      <formula>0</formula>
    </cfRule>
  </conditionalFormatting>
  <conditionalFormatting sqref="J17:J18">
    <cfRule type="cellIs" dxfId="8" priority="9" operator="equal">
      <formula>0</formula>
    </cfRule>
  </conditionalFormatting>
  <conditionalFormatting sqref="J11">
    <cfRule type="cellIs" dxfId="7" priority="8" operator="equal">
      <formula>0</formula>
    </cfRule>
  </conditionalFormatting>
  <conditionalFormatting sqref="J14">
    <cfRule type="cellIs" dxfId="6" priority="7" operator="equal">
      <formula>0</formula>
    </cfRule>
  </conditionalFormatting>
  <conditionalFormatting sqref="J23:J28 J30">
    <cfRule type="cellIs" dxfId="5" priority="6" operator="equal">
      <formula>0</formula>
    </cfRule>
  </conditionalFormatting>
  <conditionalFormatting sqref="J29">
    <cfRule type="cellIs" dxfId="4" priority="5" operator="equal">
      <formula>0</formula>
    </cfRule>
  </conditionalFormatting>
  <conditionalFormatting sqref="D1:D244 F729:F1048576 D247:D1048576">
    <cfRule type="endsWith" dxfId="3" priority="4" operator="endsWith" text=" ">
      <formula>RIGHT(D1,LEN(" "))=" "</formula>
    </cfRule>
  </conditionalFormatting>
  <conditionalFormatting sqref="F1:F4">
    <cfRule type="endsWith" dxfId="2" priority="3" operator="endsWith" text=" ">
      <formula>RIGHT(F1,LEN(" "))=" "</formula>
    </cfRule>
  </conditionalFormatting>
  <conditionalFormatting sqref="F1:F1048576">
    <cfRule type="endsWith" dxfId="1" priority="2" operator="endsWith" text=" ">
      <formula>RIGHT(F1,LEN(" "))=" "</formula>
    </cfRule>
  </conditionalFormatting>
  <conditionalFormatting sqref="G729:G780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8" fitToHeight="0" orientation="landscape" horizontalDpi="4294967293" r:id="rId1"/>
  <headerFooter>
    <oddFooter>&amp;C&amp;9Page &amp;P of &amp;N</oddFooter>
  </headerFooter>
  <colBreaks count="1" manualBreakCount="1">
    <brk id="12" max="2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2.2</vt:lpstr>
      <vt:lpstr>'Table 2.2'!Print_Area</vt:lpstr>
      <vt:lpstr>'Table 2.2'!Print_Titles</vt:lpstr>
    </vt:vector>
  </TitlesOfParts>
  <Company>Aganang Consulting Engineers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Floyd</dc:creator>
  <cp:lastModifiedBy>Itumeleng</cp:lastModifiedBy>
  <cp:lastPrinted>2013-05-16T09:00:12Z</cp:lastPrinted>
  <dcterms:created xsi:type="dcterms:W3CDTF">2009-05-15T07:49:14Z</dcterms:created>
  <dcterms:modified xsi:type="dcterms:W3CDTF">2013-08-13T14:24:10Z</dcterms:modified>
</cp:coreProperties>
</file>